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4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5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6.xml" ContentType="application/vnd.openxmlformats-officedocument.drawing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rmarechal\Desktop\DEF Général\CT\"/>
    </mc:Choice>
  </mc:AlternateContent>
  <xr:revisionPtr revIDLastSave="0" documentId="13_ncr:1_{E70A08ED-B36D-4591-9E5C-DD35923BF96B}" xr6:coauthVersionLast="36" xr6:coauthVersionMax="36" xr10:uidLastSave="{00000000-0000-0000-0000-000000000000}"/>
  <bookViews>
    <workbookView xWindow="0" yWindow="0" windowWidth="28800" windowHeight="10425" xr2:uid="{00000000-000D-0000-FFFF-FFFF00000000}"/>
  </bookViews>
  <sheets>
    <sheet name="Fiche générale" sheetId="6" r:id="rId1"/>
    <sheet name="Listes" sheetId="3" state="hidden" r:id="rId2"/>
    <sheet name="Semestre 1" sheetId="30" r:id="rId3"/>
    <sheet name="Semestre 2" sheetId="56" r:id="rId4"/>
    <sheet name="Semestre 3" sheetId="57" r:id="rId5"/>
    <sheet name="Semestre 4" sheetId="59" r:id="rId6"/>
    <sheet name="Semestre 5" sheetId="60" r:id="rId7"/>
    <sheet name="Semestre 6" sheetId="61" r:id="rId8"/>
  </sheets>
  <externalReferences>
    <externalReference r:id="rId9"/>
  </externalReferences>
  <definedNames>
    <definedName name="DROIT">Listes!$B$31</definedName>
    <definedName name="_xlnm.Print_Titles" localSheetId="2">'Semestre 1'!$1:$16</definedName>
    <definedName name="_xlnm.Print_Titles" localSheetId="3">'Semestre 2'!$1:$16</definedName>
    <definedName name="_xlnm.Print_Titles" localSheetId="4">'Semestre 3'!$1:$16</definedName>
    <definedName name="_xlnm.Print_Titles" localSheetId="5">'Semestre 4'!$1:$16</definedName>
    <definedName name="_xlnm.Print_Titles" localSheetId="6">'Semestre 5'!$1:$16</definedName>
    <definedName name="_xlnm.Print_Titles" localSheetId="7">'Semestre 6'!$1:$16</definedName>
    <definedName name="ISEM">Listes!$A$31:$A$32</definedName>
    <definedName name="LASH">Listes!$C$31:$C$37</definedName>
    <definedName name="liste_cmp">Listes!$A$30:$E$30</definedName>
    <definedName name="liste_ELP">Listes!$E$2:$E$5</definedName>
    <definedName name="liste_nature_controle">Listes!$B$2:$B$5</definedName>
    <definedName name="liste_type_controle">Listes!$A$2:$A$4</definedName>
    <definedName name="Nature_ELP">Listes!$D$2:$D$3</definedName>
    <definedName name="SCIENCES">Listes!$D$31:$D$37</definedName>
    <definedName name="STAPS">Listes!$E$31</definedName>
    <definedName name="tab_cmp">[1]TabComposante!$A$2:$B$13</definedName>
    <definedName name="tab_code_dip">Listes!$A$8:$B$26</definedName>
    <definedName name="_xlnm.Print_Area" localSheetId="0">'Fiche générale'!$A$1:$I$32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5" i="61" l="1"/>
  <c r="B3" i="61"/>
  <c r="B2" i="61"/>
  <c r="L15" i="60"/>
  <c r="B3" i="60"/>
  <c r="B2" i="60"/>
  <c r="L15" i="59"/>
  <c r="B3" i="59"/>
  <c r="B2" i="59"/>
  <c r="L15" i="57"/>
  <c r="B3" i="57"/>
  <c r="B2" i="57"/>
  <c r="L15" i="56"/>
  <c r="B3" i="56"/>
  <c r="B2" i="56"/>
  <c r="B4" i="6" l="1"/>
  <c r="B4" i="61" s="1"/>
  <c r="L15" i="30"/>
  <c r="B3" i="30"/>
  <c r="B2" i="30"/>
  <c r="B4" i="59" l="1"/>
  <c r="B4" i="60"/>
  <c r="B4" i="57"/>
  <c r="B4" i="56"/>
  <c r="B4" i="30"/>
</calcChain>
</file>

<file path=xl/sharedStrings.xml><?xml version="1.0" encoding="utf-8"?>
<sst xmlns="http://schemas.openxmlformats.org/spreadsheetml/2006/main" count="3159" uniqueCount="508">
  <si>
    <t>Type Diplôme : PORTAIL - L1 -&gt; L3</t>
  </si>
  <si>
    <t>COMPOSANTE</t>
  </si>
  <si>
    <t>MENTION</t>
  </si>
  <si>
    <t>COMPETENCES TRANSVERSALES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</si>
  <si>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</si>
  <si>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</si>
  <si>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</si>
  <si>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</si>
  <si>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</si>
  <si>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</si>
  <si>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</si>
  <si>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r>
      <t xml:space="preserve">Seuil de compensation fixé à </t>
    </r>
    <r>
      <rPr>
        <b/>
        <u/>
        <sz val="11"/>
        <color rgb="FFFF0000"/>
        <rFont val="Calibri"/>
        <family val="2"/>
        <scheme val="minor"/>
      </rPr>
      <t xml:space="preserve">8 </t>
    </r>
    <r>
      <rPr>
        <sz val="11"/>
        <color rgb="FFFF0000"/>
        <rFont val="Calibri"/>
        <family val="2"/>
        <scheme val="minor"/>
      </rPr>
      <t>pour la LVE</t>
    </r>
  </si>
  <si>
    <t>REDOUBLEMENT</t>
  </si>
  <si>
    <t>Textes réglementaires</t>
  </si>
  <si>
    <t>Arrêté du 30 juillet 2018 relatif au diplôme national de licence</t>
  </si>
  <si>
    <t>Arrêté du 17 novembre 1999 relatif à la licence professionnelle</t>
  </si>
  <si>
    <t>Arrêté du 22 janvier 2014 fixant le cadre national des formations conduisant à la délivrance des diplômes nationaux de licence, de licence professionnelle et de master</t>
  </si>
  <si>
    <t>Type contrôle</t>
  </si>
  <si>
    <t>Nature contrôle</t>
  </si>
  <si>
    <t>Nature ELP</t>
  </si>
  <si>
    <t>Liste compo</t>
  </si>
  <si>
    <t>CCI (CC Intégral)</t>
  </si>
  <si>
    <t>Écrit</t>
  </si>
  <si>
    <t>Unité d'enseignement</t>
  </si>
  <si>
    <t>CT (Contrôle terminal)</t>
  </si>
  <si>
    <t>Oral</t>
  </si>
  <si>
    <t>Élément constitutif d'une UE</t>
  </si>
  <si>
    <t>CC&amp;CT</t>
  </si>
  <si>
    <t>Rapport/Mémoire</t>
  </si>
  <si>
    <t>Pratique sportive</t>
  </si>
  <si>
    <t xml:space="preserve">Mention </t>
  </si>
  <si>
    <t>Codage Diplôme</t>
  </si>
  <si>
    <t>CMP</t>
  </si>
  <si>
    <t>Sciences et technologie</t>
  </si>
  <si>
    <t>SPSIT18</t>
  </si>
  <si>
    <t>ISEM</t>
  </si>
  <si>
    <t>Économie et gestion</t>
  </si>
  <si>
    <t>Sciences de l'Homme et de la Société</t>
  </si>
  <si>
    <t>HPSHS18</t>
  </si>
  <si>
    <t>Sociologie Économie</t>
  </si>
  <si>
    <t>Lettres Langues Arts et Communication</t>
  </si>
  <si>
    <t>HPLAC18</t>
  </si>
  <si>
    <t>UFR DROIT</t>
  </si>
  <si>
    <t>Droit</t>
  </si>
  <si>
    <t>DPDRT18</t>
  </si>
  <si>
    <t>UFR LASH</t>
  </si>
  <si>
    <t>IPECG18</t>
  </si>
  <si>
    <t>Sciences de la Vie</t>
  </si>
  <si>
    <t>SPVIE18</t>
  </si>
  <si>
    <t>Psychologie</t>
  </si>
  <si>
    <t>STAPS</t>
  </si>
  <si>
    <t>PPSTA18</t>
  </si>
  <si>
    <t>Histoire Lettres</t>
  </si>
  <si>
    <t>HPPSY18</t>
  </si>
  <si>
    <t>Philosophie Psychologie</t>
  </si>
  <si>
    <t>Double licence Histoire Lettres</t>
  </si>
  <si>
    <t>HPHIL18</t>
  </si>
  <si>
    <t>Philosophie Droit</t>
  </si>
  <si>
    <t>Double licence Philosophie Psychologie</t>
  </si>
  <si>
    <t>HPPHP18</t>
  </si>
  <si>
    <t>Arts vivants Ethnologie</t>
  </si>
  <si>
    <t>Double licence Philosophie Droit</t>
  </si>
  <si>
    <t>HPPHD18</t>
  </si>
  <si>
    <t>UFR SCIENCES</t>
  </si>
  <si>
    <t>Double licence Arts vivants Ethnologie</t>
  </si>
  <si>
    <t>HPEAV18</t>
  </si>
  <si>
    <t>Double licence Sociologie Économie</t>
  </si>
  <si>
    <t>IPSOE18</t>
  </si>
  <si>
    <t>Chimie Science de la Vie</t>
  </si>
  <si>
    <t>Double licence Chimie Sciences de la Vie</t>
  </si>
  <si>
    <t>SPDCB18</t>
  </si>
  <si>
    <t>Mathématiques Informatique</t>
  </si>
  <si>
    <t>Double licence Mathématiques Informatique</t>
  </si>
  <si>
    <t>SPDMI18</t>
  </si>
  <si>
    <t>Mathématiques Physique</t>
  </si>
  <si>
    <t>Double licence Mathématiques Physique</t>
  </si>
  <si>
    <t>SPDMP18</t>
  </si>
  <si>
    <t>Sciences de la Terre Sciences de la Vie</t>
  </si>
  <si>
    <t>Double licence Sciences de la Terre Sciences de la Vie</t>
  </si>
  <si>
    <t>SPDTV18</t>
  </si>
  <si>
    <t>Sciences de la Terre Physique</t>
  </si>
  <si>
    <t>Double licence Sciences de la Terre Physique</t>
  </si>
  <si>
    <t>SPDTP18</t>
  </si>
  <si>
    <t>UFR STAPS</t>
  </si>
  <si>
    <t>DROIT</t>
  </si>
  <si>
    <t>LASH</t>
  </si>
  <si>
    <t>SCIENCES</t>
  </si>
  <si>
    <t>Type Diplôme : PORTAIL - L1 ET L3</t>
  </si>
  <si>
    <t>Code diplôme</t>
  </si>
  <si>
    <t>VDI</t>
  </si>
  <si>
    <t>Code étape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</si>
  <si>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</si>
  <si>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</si>
  <si>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</si>
  <si>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</si>
  <si>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</si>
  <si>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</si>
  <si>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</si>
  <si>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</si>
  <si>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Contrôle Continu</t>
  </si>
  <si>
    <t>Contrôle terminal</t>
  </si>
  <si>
    <t>Libellé ELP</t>
  </si>
  <si>
    <t>Code ELP</t>
  </si>
  <si>
    <t>ECTS</t>
  </si>
  <si>
    <t>Coeff</t>
  </si>
  <si>
    <t>Capitalisable</t>
  </si>
  <si>
    <t>Compensable</t>
  </si>
  <si>
    <t>Type  Contrôle</t>
  </si>
  <si>
    <t>EPREUVE EN CNE</t>
  </si>
  <si>
    <t xml:space="preserve">Si CC&amp;CT 
coef du CT </t>
  </si>
  <si>
    <t>Nbre d'évaluation minimum</t>
  </si>
  <si>
    <t>Nature</t>
  </si>
  <si>
    <t>Durée</t>
  </si>
  <si>
    <t>Compétences Ecrites (LEA)</t>
  </si>
  <si>
    <t>KCECRS1</t>
  </si>
  <si>
    <t>OUI</t>
  </si>
  <si>
    <t>45mn</t>
  </si>
  <si>
    <t>Compétences Ecrites (LLAC)</t>
  </si>
  <si>
    <t>Compétences Ecrites (SHS)</t>
  </si>
  <si>
    <t>KCECRS10</t>
  </si>
  <si>
    <t>Compétences Ecrites (PSYCHO)</t>
  </si>
  <si>
    <t>KCECRS11</t>
  </si>
  <si>
    <t>Compétences Ecrites (DROIT)</t>
  </si>
  <si>
    <t>KCDECR1</t>
  </si>
  <si>
    <t>Compétences Ecrites (ELMI)</t>
  </si>
  <si>
    <t>KCIECR1</t>
  </si>
  <si>
    <t>Compétences Ecrites (STAPS)</t>
  </si>
  <si>
    <t>KCPECR1</t>
  </si>
  <si>
    <t>Compétences Ecrites (SCIENCES ET TECHNOLOGIE)</t>
  </si>
  <si>
    <t>KCSECR1</t>
  </si>
  <si>
    <t>Compétences Ecrites (SCIENCES DE LA VIE)</t>
  </si>
  <si>
    <t>KCSECR10</t>
  </si>
  <si>
    <t>Compétences Informationnelles (LEA)</t>
  </si>
  <si>
    <t>KCINFS1</t>
  </si>
  <si>
    <t>Compétences Informationnelles (LLAC)</t>
  </si>
  <si>
    <t>Compétences Informationnelles (SHS)</t>
  </si>
  <si>
    <t>KCINFS10</t>
  </si>
  <si>
    <t>Compétences Informationnelles (PSYCHO)</t>
  </si>
  <si>
    <t>KCINFS11</t>
  </si>
  <si>
    <t>Compétences Informationnelles (DROIT)</t>
  </si>
  <si>
    <t>KCDINF1</t>
  </si>
  <si>
    <t>Compétences Informationnelles (ELMI)</t>
  </si>
  <si>
    <t>KCIINF1</t>
  </si>
  <si>
    <t>Compétences Informationnelles (STAPS)</t>
  </si>
  <si>
    <t>KCPINF1</t>
  </si>
  <si>
    <t>Compétences Informationnelles (SCIENCES ET TECHNOLOGIE)</t>
  </si>
  <si>
    <t>KCSINF1</t>
  </si>
  <si>
    <t>Compétences Informationnelles (SCIENCES DE LA VIE)</t>
  </si>
  <si>
    <t>KCSINF10</t>
  </si>
  <si>
    <t>Compétences LVE (LLAC) Anglais</t>
  </si>
  <si>
    <t>KLANS1</t>
  </si>
  <si>
    <t>NON</t>
  </si>
  <si>
    <t>Compétences LVE anglais (SHS)</t>
  </si>
  <si>
    <t>KLANS10</t>
  </si>
  <si>
    <t>Compétences LVE anglais (PSYCHO)</t>
  </si>
  <si>
    <t>KLIANS11</t>
  </si>
  <si>
    <t>Compétences LVE anglais (DROIT)</t>
  </si>
  <si>
    <t>KLDANS1</t>
  </si>
  <si>
    <t>Compétences LVE anglais (ELMI)</t>
  </si>
  <si>
    <t>KLIANS1</t>
  </si>
  <si>
    <t>Compétences LVE anglais (STAPS)</t>
  </si>
  <si>
    <t>KLPANS1</t>
  </si>
  <si>
    <t>Compétences LVE anglais (SCIENCES ET TECHNOLOGIES)</t>
  </si>
  <si>
    <t>KLSANS1</t>
  </si>
  <si>
    <t>Compétences LVE anglais (SCIENCES DE LA VIE)</t>
  </si>
  <si>
    <t xml:space="preserve">Compétences LVE Italien (LLAC) </t>
  </si>
  <si>
    <t>KLITS1</t>
  </si>
  <si>
    <t>Compétences LVE italien (SHS)</t>
  </si>
  <si>
    <t>KLITS10</t>
  </si>
  <si>
    <t>Compétences LVE italien (PSYCHO)</t>
  </si>
  <si>
    <t>KLITS11</t>
  </si>
  <si>
    <t xml:space="preserve">Compétences LVE espagnol  (LLAC) </t>
  </si>
  <si>
    <t>KLESS1</t>
  </si>
  <si>
    <t>2h00</t>
  </si>
  <si>
    <t>Compétences LVE espagnol (SHS)</t>
  </si>
  <si>
    <t>KLESS10</t>
  </si>
  <si>
    <t>Compétences LVE espagnol (PSYCHO)</t>
  </si>
  <si>
    <t>KLESS11</t>
  </si>
  <si>
    <t>Compétences Numériques (LEA)</t>
  </si>
  <si>
    <t>KCNUMS2</t>
  </si>
  <si>
    <t>20mn</t>
  </si>
  <si>
    <t>Compétences Numériques (LLAC)</t>
  </si>
  <si>
    <t>Compétences Numériques (SHS)</t>
  </si>
  <si>
    <t>KCNUMS20</t>
  </si>
  <si>
    <t>Compétences Numériques (PSYCHO)</t>
  </si>
  <si>
    <t>KCNUMS21</t>
  </si>
  <si>
    <t>Compétences Numériques (DROIT)</t>
  </si>
  <si>
    <t>KCDNUM2</t>
  </si>
  <si>
    <t>Compétences Numériques (ELMI)</t>
  </si>
  <si>
    <t>KCINUM2</t>
  </si>
  <si>
    <t>Compétences Numériques (STAPS)</t>
  </si>
  <si>
    <t>KCPNUM2</t>
  </si>
  <si>
    <t>Compétences Numériques (SCIENCES ET TECHNOLOGIE)</t>
  </si>
  <si>
    <t>KCSNUM2</t>
  </si>
  <si>
    <t>Compétences Numériques (SCIENCES DE LA VIE)</t>
  </si>
  <si>
    <t>KCSNUM20</t>
  </si>
  <si>
    <t>Compétences Numériques (LAS DROIT)</t>
  </si>
  <si>
    <t>KCMDNUM2</t>
  </si>
  <si>
    <t>Compétences Numériques (LAS LLAC)</t>
  </si>
  <si>
    <t>KCMNUMS2</t>
  </si>
  <si>
    <t>Compétences Numériques (LAS SHS)</t>
  </si>
  <si>
    <t>KCMNMS20</t>
  </si>
  <si>
    <t>Compétences Numériques (LAS PSYCHO)</t>
  </si>
  <si>
    <t>KCMNMS21</t>
  </si>
  <si>
    <t>Compétences Numériques (LAS ELMI)</t>
  </si>
  <si>
    <t>KCMINUM2</t>
  </si>
  <si>
    <t>Compétences Numériques (LAS SV)</t>
  </si>
  <si>
    <t>KCMSNM20</t>
  </si>
  <si>
    <t>Compétences Numériques (LAS SITE)</t>
  </si>
  <si>
    <t>KCMSNUM2</t>
  </si>
  <si>
    <t>Compétences Numériques (LAS STAPS)</t>
  </si>
  <si>
    <t>KCMPNUM2</t>
  </si>
  <si>
    <t>Compétences Pré-professionnelles (LEA)</t>
  </si>
  <si>
    <t>KPPROS2</t>
  </si>
  <si>
    <t>30min</t>
  </si>
  <si>
    <t>Compétences Pré-professionnelles (LLAC)</t>
  </si>
  <si>
    <t>Compétences Pré-professionnelles (SHS)</t>
  </si>
  <si>
    <t>KPPROS20</t>
  </si>
  <si>
    <t>Compétences Pré-professionnelles (PSYCHO)</t>
  </si>
  <si>
    <t>KPPROS21</t>
  </si>
  <si>
    <t>Compétences Pré-professionnelles (DROIT)</t>
  </si>
  <si>
    <t>KPDPRO2</t>
  </si>
  <si>
    <t>Compétences Pré-professionnelles (ELMI)</t>
  </si>
  <si>
    <t>KPIPRO2</t>
  </si>
  <si>
    <t>Compétences Pré-professionnelles (STAPS)</t>
  </si>
  <si>
    <t>KPPPRO2</t>
  </si>
  <si>
    <t>Compétences Pré-professionnelles (SCIENCES ET TECHNOLOGIE)</t>
  </si>
  <si>
    <t>KPSPRO2</t>
  </si>
  <si>
    <t>Compétences Pré-professionnelles (SCIENCES DE LA VIE)</t>
  </si>
  <si>
    <t>KPSPRO20</t>
  </si>
  <si>
    <t>Compétences Pré-professionnalisation (LAS DROIT)</t>
  </si>
  <si>
    <t>KPMDPRO2</t>
  </si>
  <si>
    <t>Compétences Pré-professionnalisation (LAS LLAC)</t>
  </si>
  <si>
    <t>KPMPROS2</t>
  </si>
  <si>
    <t>Compétences Pré-professionnalisation (LAS SHS)</t>
  </si>
  <si>
    <t>KPMPRS20</t>
  </si>
  <si>
    <t>Compétences Pré-professionnalisation (LAS PSYCHO)</t>
  </si>
  <si>
    <t>KPMPRS21</t>
  </si>
  <si>
    <t>Compétences Pré-professionnalisation (LAS ELMI)</t>
  </si>
  <si>
    <t>KPMIPRO2</t>
  </si>
  <si>
    <t>Compétences Pré-professionnalisation (LAS SV)</t>
  </si>
  <si>
    <t>KPMSPR20</t>
  </si>
  <si>
    <t>Compétences Pré-professionnalisation (LAS SITE)</t>
  </si>
  <si>
    <t>KPMSPRO2</t>
  </si>
  <si>
    <t>Compétences Pré-professionnalisation (LAS STAPS)</t>
  </si>
  <si>
    <t>KPMPRO2</t>
  </si>
  <si>
    <t>KLANS2</t>
  </si>
  <si>
    <t>KLANS20</t>
  </si>
  <si>
    <t>KLIANS21</t>
  </si>
  <si>
    <t>KLDANS2</t>
  </si>
  <si>
    <t>KLIANS2</t>
  </si>
  <si>
    <t>KLPANS2</t>
  </si>
  <si>
    <t>KLSANS2</t>
  </si>
  <si>
    <t>KLSANS20</t>
  </si>
  <si>
    <t>KLITS2</t>
  </si>
  <si>
    <t>KLITS20</t>
  </si>
  <si>
    <t>KLITS21</t>
  </si>
  <si>
    <t>KLESS2</t>
  </si>
  <si>
    <t>KLESS20</t>
  </si>
  <si>
    <t>KLESS21</t>
  </si>
  <si>
    <t>Compétences LVE anglais (LAS DROIT)</t>
  </si>
  <si>
    <t>KLMDANS2</t>
  </si>
  <si>
    <t>Compétences LVE anglais (LAS ELMI)</t>
  </si>
  <si>
    <t>KLMIANS2</t>
  </si>
  <si>
    <t>Compétences LVE anglais (LAS LLAC)</t>
  </si>
  <si>
    <t>KLMAN2</t>
  </si>
  <si>
    <t>Compétences LVE anglais (LAS SHS)</t>
  </si>
  <si>
    <t>KLMANS20</t>
  </si>
  <si>
    <t>Compétences LVE anglais (LAS PSYCHO)</t>
  </si>
  <si>
    <t>KLMANS21</t>
  </si>
  <si>
    <t>Compétences LVE anglais (LAS SV)</t>
  </si>
  <si>
    <t>KLMSAN20</t>
  </si>
  <si>
    <t>Compétences LVE anglais (LAS SITE)</t>
  </si>
  <si>
    <t>Compétences LVE anglais (LAS STAPS)</t>
  </si>
  <si>
    <t>KLMPANS2</t>
  </si>
  <si>
    <t xml:space="preserve">Compétences LVE Italien ( LAS LLAC) </t>
  </si>
  <si>
    <t>KLMITS2</t>
  </si>
  <si>
    <t>Compétences LVE italien (LAS SHS)</t>
  </si>
  <si>
    <t>KLMITS20</t>
  </si>
  <si>
    <t>Compétences LVE italien (LAS PSYCHO)</t>
  </si>
  <si>
    <t>KLMITS21</t>
  </si>
  <si>
    <t xml:space="preserve">Compétences LVE espagnol  (LAS LLAC) </t>
  </si>
  <si>
    <t>KLMESS2</t>
  </si>
  <si>
    <t>Compétences LVE espagnol (LAS SHS)</t>
  </si>
  <si>
    <t>KLMESS20</t>
  </si>
  <si>
    <t>Compétences LVE espagnol (LAS PSYCHO)</t>
  </si>
  <si>
    <t>KLMESS21</t>
  </si>
  <si>
    <t>Compétences informationnelles (LEA)</t>
  </si>
  <si>
    <t>KCHINF3</t>
  </si>
  <si>
    <t>Compétences informationnelles (LLAC)</t>
  </si>
  <si>
    <t>Compétences informationnelles (SHS)</t>
  </si>
  <si>
    <t>KCHINF30</t>
  </si>
  <si>
    <t>Compétences informationnelles (PSYCHO)</t>
  </si>
  <si>
    <t>KCHINF31</t>
  </si>
  <si>
    <t>Compétences informationnelles (DROIT)</t>
  </si>
  <si>
    <t>KCDINF3</t>
  </si>
  <si>
    <t>Compétences informationnelles (ELMI)</t>
  </si>
  <si>
    <t>KCIINF3</t>
  </si>
  <si>
    <t>Compétences informationnelles (STAPS)</t>
  </si>
  <si>
    <t>KCPINF3</t>
  </si>
  <si>
    <t>Compétences informationnelles (SCIENCES ET TECHNOLOGIE)</t>
  </si>
  <si>
    <t>KCSINF3</t>
  </si>
  <si>
    <t>Compétences informationnelles (SCIENCES DE LA VIE)</t>
  </si>
  <si>
    <t>KCSINF30</t>
  </si>
  <si>
    <t>Compétences informationnelles (ODONTO)</t>
  </si>
  <si>
    <t>KCOINF3</t>
  </si>
  <si>
    <t>Compétences informationnelles (IFMK)</t>
  </si>
  <si>
    <t>KCNINF3</t>
  </si>
  <si>
    <t>KPHPRO3</t>
  </si>
  <si>
    <t>KPHPRO30</t>
  </si>
  <si>
    <t>KPHPRO31</t>
  </si>
  <si>
    <t>KPDPRO3</t>
  </si>
  <si>
    <t>KPIPRO3</t>
  </si>
  <si>
    <t>KPPPRO3</t>
  </si>
  <si>
    <t>KPSPRO3</t>
  </si>
  <si>
    <t>KPSPRO30</t>
  </si>
  <si>
    <t>Compétences Pré-professionnelles (IFMK)</t>
  </si>
  <si>
    <t>KPNPRO3</t>
  </si>
  <si>
    <t>KLANS3</t>
  </si>
  <si>
    <t>1h30</t>
  </si>
  <si>
    <t>10mn</t>
  </si>
  <si>
    <t>KLANS30</t>
  </si>
  <si>
    <t>KLIANS31</t>
  </si>
  <si>
    <t>KLDANS3</t>
  </si>
  <si>
    <t>KLIANS3</t>
  </si>
  <si>
    <t>KLPANS3</t>
  </si>
  <si>
    <t>KLSANS3</t>
  </si>
  <si>
    <t>KLSANS30</t>
  </si>
  <si>
    <t>KLITS3</t>
  </si>
  <si>
    <t>1h00</t>
  </si>
  <si>
    <t>KLITS30</t>
  </si>
  <si>
    <t>KLITS31</t>
  </si>
  <si>
    <t>KLESS3</t>
  </si>
  <si>
    <t>KLESS30</t>
  </si>
  <si>
    <t>KLESS31</t>
  </si>
  <si>
    <t>Compétences écrites (LEA)</t>
  </si>
  <si>
    <t>KCHECR4</t>
  </si>
  <si>
    <t>Compétences écrites (LLAC)</t>
  </si>
  <si>
    <t>Compétences écrites (SHS)</t>
  </si>
  <si>
    <t>KCHECR40</t>
  </si>
  <si>
    <t>Compétences écrites (PSYCHO)</t>
  </si>
  <si>
    <t>KCHECR41</t>
  </si>
  <si>
    <t>Compétences écrites (DROIT)</t>
  </si>
  <si>
    <t>KCDECR4</t>
  </si>
  <si>
    <t>Compétences écrites (ELMI)</t>
  </si>
  <si>
    <t>KCIECR4</t>
  </si>
  <si>
    <t>Compétences écrites (STAPS)</t>
  </si>
  <si>
    <t>KCPECR4</t>
  </si>
  <si>
    <t>Compétences écrites (SCIENCES ET TECHNOLOGIE)</t>
  </si>
  <si>
    <t>KCSECR4</t>
  </si>
  <si>
    <t>Compétences écrites (SCIENCES DE LA VIE)</t>
  </si>
  <si>
    <t>KCSECR40</t>
  </si>
  <si>
    <t>Compétences écrites (ODONTO)</t>
  </si>
  <si>
    <t>KCOECR4</t>
  </si>
  <si>
    <t>Compétences écrites (IFMK)</t>
  </si>
  <si>
    <t>KCNECR4</t>
  </si>
  <si>
    <t>KCHNUM4</t>
  </si>
  <si>
    <t>30mn</t>
  </si>
  <si>
    <t>KCHNUM40</t>
  </si>
  <si>
    <t>KCHNUM41</t>
  </si>
  <si>
    <t>KCDNUM4</t>
  </si>
  <si>
    <t>KCINUM4</t>
  </si>
  <si>
    <t>KCPNUM4</t>
  </si>
  <si>
    <t>KCSNUM4</t>
  </si>
  <si>
    <t>KCSNUM40</t>
  </si>
  <si>
    <t>Compétences Numériques (ODONTO)</t>
  </si>
  <si>
    <t>KCONUM4</t>
  </si>
  <si>
    <t>Compétences Numériques (IFMK)</t>
  </si>
  <si>
    <t>KCNNUM4</t>
  </si>
  <si>
    <t>KLANS4</t>
  </si>
  <si>
    <t>KLANS40</t>
  </si>
  <si>
    <t>KLIANS41</t>
  </si>
  <si>
    <t>KLDANS4</t>
  </si>
  <si>
    <t>KLIANS4</t>
  </si>
  <si>
    <t>KLPANS4</t>
  </si>
  <si>
    <t>KLSANS4</t>
  </si>
  <si>
    <t>KLSANS40</t>
  </si>
  <si>
    <t>KLITS5</t>
  </si>
  <si>
    <t>KLITS50</t>
  </si>
  <si>
    <t>KLITS51</t>
  </si>
  <si>
    <t>KLESS4</t>
  </si>
  <si>
    <t>KLESS40</t>
  </si>
  <si>
    <t>KLESS41</t>
  </si>
  <si>
    <t>KCHINF5</t>
  </si>
  <si>
    <t>KCHINF50</t>
  </si>
  <si>
    <t>KCHINF51</t>
  </si>
  <si>
    <t>KCDINF5</t>
  </si>
  <si>
    <t>KCIINF5</t>
  </si>
  <si>
    <t>Compétences informationnelles (EMRH)</t>
  </si>
  <si>
    <t>KCPINF5</t>
  </si>
  <si>
    <t>KCSINSV5</t>
  </si>
  <si>
    <t>KCSINTS5</t>
  </si>
  <si>
    <t>KCSINCS5</t>
  </si>
  <si>
    <t>15mn</t>
  </si>
  <si>
    <t>KCSINSP5</t>
  </si>
  <si>
    <t>Compétences informationnelles (IAE)</t>
  </si>
  <si>
    <t>KCGINF5</t>
  </si>
  <si>
    <t>KCNINF5</t>
  </si>
  <si>
    <t>KCOINF5</t>
  </si>
  <si>
    <t>Compétences numériques (LEA)</t>
  </si>
  <si>
    <t>KCHNUM5</t>
  </si>
  <si>
    <t>Compétences numériques (LLAC)</t>
  </si>
  <si>
    <t>Compétences numériques (SHS)</t>
  </si>
  <si>
    <t>KCHNUM50</t>
  </si>
  <si>
    <t>Compétences numériques (PSYCHO)</t>
  </si>
  <si>
    <t>KCHNUM51</t>
  </si>
  <si>
    <t>Compétences numériques (DROIT)</t>
  </si>
  <si>
    <t>KCDNUM5</t>
  </si>
  <si>
    <t>Compétences numériques (ELMI)</t>
  </si>
  <si>
    <t>KCINUM5</t>
  </si>
  <si>
    <t>Compétences numériques (EMRH)</t>
  </si>
  <si>
    <t>KCINUEE5</t>
  </si>
  <si>
    <t>Compétences numériques (STAPS)</t>
  </si>
  <si>
    <t>KCPNUM5</t>
  </si>
  <si>
    <t>Compétences numériques (SCIENCES : CHIMIE)</t>
  </si>
  <si>
    <t>KCSVNUM5</t>
  </si>
  <si>
    <t>KCSPNUM5</t>
  </si>
  <si>
    <t>Compétences numériques (SCIENCES DE LA VIE)</t>
  </si>
  <si>
    <t>Compétences numériques (SCIENCES ET TECHNOLOGIE)</t>
  </si>
  <si>
    <t>KCSTNUM5</t>
  </si>
  <si>
    <t>Compétences numériques (IAE)</t>
  </si>
  <si>
    <t>KCGNUM5</t>
  </si>
  <si>
    <t>Compétences numériques (ODONTO)</t>
  </si>
  <si>
    <t>KCONUM5</t>
  </si>
  <si>
    <t>Compétences numériques (IFMK)</t>
  </si>
  <si>
    <t>KCNNUM5</t>
  </si>
  <si>
    <t>Compétences LVE anglais (LLAC)</t>
  </si>
  <si>
    <t>KLHANS5</t>
  </si>
  <si>
    <t>KLHANS50</t>
  </si>
  <si>
    <t>KLHANS51</t>
  </si>
  <si>
    <t>KLDANS5</t>
  </si>
  <si>
    <t>KLIANS5</t>
  </si>
  <si>
    <t>Compétences LVE anglais (ELMI : EMRH)</t>
  </si>
  <si>
    <t>KLIANEES5</t>
  </si>
  <si>
    <t>KLPANS5</t>
  </si>
  <si>
    <t>Compétences LVE anglais (SCIENCES : CHIMIE)</t>
  </si>
  <si>
    <t>KLSANSV5</t>
  </si>
  <si>
    <t>Compétences LVE anglais (SCIENCES : PHYSIQUE)</t>
  </si>
  <si>
    <t>KLSANSP5</t>
  </si>
  <si>
    <t>Compétences LVE anglais (SCIENCES ET TECHNOLOGIE)</t>
  </si>
  <si>
    <t>KLSANST5</t>
  </si>
  <si>
    <t>KLESS5</t>
  </si>
  <si>
    <t>KLESS50</t>
  </si>
  <si>
    <t>KLESS51</t>
  </si>
  <si>
    <t>KCHECR6</t>
  </si>
  <si>
    <t>KCHECR60</t>
  </si>
  <si>
    <t>KCHECR61</t>
  </si>
  <si>
    <t>KCDECR6</t>
  </si>
  <si>
    <t>KCIECR6</t>
  </si>
  <si>
    <t>KCPECR6</t>
  </si>
  <si>
    <t>Compétences écrites (SCIENCES : CHIMIE)</t>
  </si>
  <si>
    <t>KCVECR6</t>
  </si>
  <si>
    <t>Compétences écrites (SCIENCES : PHYSIQUE)</t>
  </si>
  <si>
    <t>KCSTECR6</t>
  </si>
  <si>
    <t>Compétences écrites (SCIENCES DE LA TERRE)</t>
  </si>
  <si>
    <t>Compétences écrites (SCIENCES SCIENCES ET TECHNOLOGIE)</t>
  </si>
  <si>
    <t>KCSVECR6</t>
  </si>
  <si>
    <t>Compétences écrites (IAE)</t>
  </si>
  <si>
    <t>KCGECR6</t>
  </si>
  <si>
    <t>KCOECR6</t>
  </si>
  <si>
    <t>KCNECR6</t>
  </si>
  <si>
    <t>Compétences préprofessionnalisation (LEA)</t>
  </si>
  <si>
    <t>KPHPRO6</t>
  </si>
  <si>
    <t>Compétences préprofessionnalisation (LLAC)</t>
  </si>
  <si>
    <t>Compétences préprofessionnalisation (SHS)</t>
  </si>
  <si>
    <t>KPHPRO60</t>
  </si>
  <si>
    <t>Compétences préprofessionnalisation (PSYCHO)</t>
  </si>
  <si>
    <t>KPHPRO61</t>
  </si>
  <si>
    <t>Compétences préprofessionnalisation (DROIT)</t>
  </si>
  <si>
    <t>KPDPRO6</t>
  </si>
  <si>
    <t>Compétences préprofessionnalisation (ELMI)</t>
  </si>
  <si>
    <t>KPIPRO6</t>
  </si>
  <si>
    <t>Compétences préprofessionnalisation (STAPS)</t>
  </si>
  <si>
    <t>KPPPRO6</t>
  </si>
  <si>
    <t xml:space="preserve">Compétences préprofessionnalisation (SCIENCES ET TECHNOLOGIE) </t>
  </si>
  <si>
    <t>KPSPRTS6</t>
  </si>
  <si>
    <t>Compétences préprofessionnalisation (SCIENCES DE LA VIE)</t>
  </si>
  <si>
    <t>KPSPRVS6</t>
  </si>
  <si>
    <t>Compétences préprofessionnalisation (SCIENCES : CHIMIE)</t>
  </si>
  <si>
    <t>KPSPRCS6</t>
  </si>
  <si>
    <t>Compétences préprofessionnalisation (SCIENCES : PHYSIQUE)</t>
  </si>
  <si>
    <t>KPSPRPS6</t>
  </si>
  <si>
    <t>Compétences préprofessionnalisation (PHYSIQUE - SCIENCES DE LA TERRE/SCIENCES DE LA TERRE/BIO GEO SCIENCES)</t>
  </si>
  <si>
    <t>KPSPRYS6</t>
  </si>
  <si>
    <t>Compétences préprofessionnalisation (IAE)</t>
  </si>
  <si>
    <t>KPGPRO6</t>
  </si>
  <si>
    <t>Compétences préprofessionnalisation (IFMK)</t>
  </si>
  <si>
    <t>KPNPRO6</t>
  </si>
  <si>
    <t>KLHANS6</t>
  </si>
  <si>
    <t>KLHANS60</t>
  </si>
  <si>
    <t>KLHANS61</t>
  </si>
  <si>
    <t>KLDANS6</t>
  </si>
  <si>
    <t>KLIANS6</t>
  </si>
  <si>
    <t>KLIANEES6</t>
  </si>
  <si>
    <t>KLPANS6</t>
  </si>
  <si>
    <t>KLSANSV6</t>
  </si>
  <si>
    <t>KLSANST6</t>
  </si>
  <si>
    <t>Compétences LVE anglais (SCIENCES DE LA TERRE)</t>
  </si>
  <si>
    <t>KLITS6</t>
  </si>
  <si>
    <t>KLITS60</t>
  </si>
  <si>
    <t>KLITS61</t>
  </si>
  <si>
    <t>KLESS6</t>
  </si>
  <si>
    <t>KLESS60</t>
  </si>
  <si>
    <t>KLESS61</t>
  </si>
  <si>
    <t>Compétences informationnelles (SCIENCES : CHIMIE)</t>
  </si>
  <si>
    <t>Compétences informationnelles (SCIENCES : PHYSIQUE)</t>
  </si>
  <si>
    <t xml:space="preserve">Compétences informationnelles (SCIENCES DE LA TERRE) </t>
  </si>
  <si>
    <t xml:space="preserve">Compétences numériques (SCIENCES : PHYSIQUE)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</si>
</sst>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Times New Roman"/>
      <family val="1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Segoe U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50">
    <xf numFmtId="0" fontId="0" fillId="0" borderId="0" xfId="0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12" fillId="0" borderId="5" xfId="0" applyFont="1" applyBorder="1"/>
    <xf numFmtId="0" fontId="13" fillId="0" borderId="5" xfId="0" applyFont="1" applyBorder="1"/>
    <xf numFmtId="0" fontId="13" fillId="0" borderId="6" xfId="0" applyFont="1" applyBorder="1"/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wrapText="1" inden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 indent="1"/>
    </xf>
    <xf numFmtId="0" fontId="8" fillId="0" borderId="2" xfId="0" applyFont="1" applyBorder="1" applyAlignment="1">
      <alignment horizontal="left" vertical="center" indent="1"/>
    </xf>
    <xf numFmtId="0" fontId="9" fillId="0" borderId="1" xfId="0" applyFont="1" applyBorder="1"/>
    <xf numFmtId="0" fontId="16" fillId="0" borderId="1" xfId="0" applyFont="1" applyBorder="1" applyAlignment="1">
      <alignment horizontal="left"/>
    </xf>
    <xf numFmtId="0" fontId="15" fillId="5" borderId="1" xfId="0" applyFont="1" applyFill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0" fillId="0" borderId="1" xfId="0" applyBorder="1"/>
    <xf numFmtId="0" fontId="0" fillId="0" borderId="2" xfId="0" applyBorder="1"/>
    <xf numFmtId="0" fontId="6" fillId="5" borderId="1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vertical="center"/>
    </xf>
    <xf numFmtId="0" fontId="0" fillId="2" borderId="0" xfId="0" applyFill="1" applyAlignment="1" applyProtection="1">
      <alignment horizontal="center" vertical="center"/>
      <protection locked="0"/>
    </xf>
    <xf numFmtId="0" fontId="0" fillId="0" borderId="3" xfId="0" applyBorder="1" applyAlignment="1">
      <alignment horizontal="left" vertical="center"/>
    </xf>
    <xf numFmtId="0" fontId="0" fillId="2" borderId="0" xfId="0" applyFill="1"/>
    <xf numFmtId="0" fontId="19" fillId="0" borderId="2" xfId="0" applyFont="1" applyBorder="1"/>
    <xf numFmtId="0" fontId="0" fillId="0" borderId="3" xfId="0" applyBorder="1"/>
    <xf numFmtId="0" fontId="0" fillId="0" borderId="11" xfId="0" applyBorder="1" applyAlignment="1" applyProtection="1">
      <alignment horizontal="left" wrapText="1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0" xfId="0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18" fillId="0" borderId="8" xfId="0" applyFont="1" applyBorder="1" applyProtection="1">
      <protection locked="0"/>
    </xf>
    <xf numFmtId="0" fontId="0" fillId="7" borderId="1" xfId="0" applyFill="1" applyBorder="1" applyProtection="1">
      <protection locked="0"/>
    </xf>
    <xf numFmtId="9" fontId="0" fillId="2" borderId="1" xfId="0" applyNumberFormat="1" applyFill="1" applyBorder="1" applyProtection="1">
      <protection locked="0"/>
    </xf>
    <xf numFmtId="0" fontId="0" fillId="0" borderId="13" xfId="0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2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8" fillId="2" borderId="1" xfId="0" applyFont="1" applyFill="1" applyBorder="1" applyProtection="1">
      <protection locked="0"/>
    </xf>
    <xf numFmtId="0" fontId="0" fillId="0" borderId="1" xfId="0" applyBorder="1" applyAlignment="1">
      <alignment vertical="center"/>
    </xf>
    <xf numFmtId="9" fontId="0" fillId="0" borderId="1" xfId="0" applyNumberFormat="1" applyBorder="1" applyProtection="1">
      <protection locked="0"/>
    </xf>
    <xf numFmtId="0" fontId="0" fillId="8" borderId="1" xfId="0" applyFill="1" applyBorder="1" applyProtection="1">
      <protection locked="0"/>
    </xf>
    <xf numFmtId="0" fontId="21" fillId="8" borderId="1" xfId="0" applyFont="1" applyFill="1" applyBorder="1" applyAlignment="1" applyProtection="1">
      <alignment vertical="center"/>
      <protection locked="0"/>
    </xf>
    <xf numFmtId="0" fontId="21" fillId="8" borderId="1" xfId="0" applyFont="1" applyFill="1" applyBorder="1" applyProtection="1">
      <protection locked="0"/>
    </xf>
    <xf numFmtId="0" fontId="18" fillId="0" borderId="1" xfId="0" applyFont="1" applyBorder="1" applyProtection="1">
      <protection locked="0"/>
    </xf>
    <xf numFmtId="0" fontId="18" fillId="0" borderId="0" xfId="0" applyFont="1"/>
    <xf numFmtId="0" fontId="22" fillId="2" borderId="1" xfId="0" applyFont="1" applyFill="1" applyBorder="1" applyProtection="1">
      <protection locked="0"/>
    </xf>
    <xf numFmtId="0" fontId="0" fillId="9" borderId="1" xfId="0" applyFill="1" applyBorder="1" applyProtection="1">
      <protection locked="0"/>
    </xf>
    <xf numFmtId="0" fontId="0" fillId="10" borderId="1" xfId="0" applyFill="1" applyBorder="1" applyProtection="1">
      <protection locked="0"/>
    </xf>
    <xf numFmtId="0" fontId="21" fillId="8" borderId="1" xfId="0" applyFont="1" applyFill="1" applyBorder="1" applyAlignment="1" applyProtection="1">
      <alignment vertical="top" wrapText="1"/>
      <protection locked="0"/>
    </xf>
    <xf numFmtId="0" fontId="23" fillId="0" borderId="1" xfId="0" applyFont="1" applyBorder="1" applyAlignment="1" applyProtection="1">
      <alignment vertical="center"/>
      <protection locked="0"/>
    </xf>
    <xf numFmtId="0" fontId="23" fillId="2" borderId="1" xfId="0" applyFont="1" applyFill="1" applyBorder="1" applyProtection="1">
      <protection locked="0"/>
    </xf>
    <xf numFmtId="0" fontId="23" fillId="0" borderId="1" xfId="0" applyFont="1" applyBorder="1" applyProtection="1">
      <protection locked="0"/>
    </xf>
    <xf numFmtId="0" fontId="21" fillId="8" borderId="1" xfId="0" applyFont="1" applyFill="1" applyBorder="1" applyAlignment="1" applyProtection="1">
      <alignment vertical="center" wrapText="1"/>
      <protection locked="0"/>
    </xf>
    <xf numFmtId="0" fontId="21" fillId="8" borderId="1" xfId="0" applyFont="1" applyFill="1" applyBorder="1" applyAlignment="1" applyProtection="1">
      <alignment horizontal="left" vertical="center"/>
      <protection locked="0"/>
    </xf>
    <xf numFmtId="0" fontId="1" fillId="11" borderId="1" xfId="0" applyFont="1" applyFill="1" applyBorder="1" applyProtection="1">
      <protection locked="0"/>
    </xf>
    <xf numFmtId="0" fontId="1" fillId="11" borderId="1" xfId="0" applyFont="1" applyFill="1" applyBorder="1" applyAlignment="1" applyProtection="1">
      <alignment vertical="center"/>
      <protection locked="0"/>
    </xf>
    <xf numFmtId="9" fontId="1" fillId="11" borderId="1" xfId="0" applyNumberFormat="1" applyFont="1" applyFill="1" applyBorder="1" applyProtection="1">
      <protection locked="0"/>
    </xf>
    <xf numFmtId="0" fontId="0" fillId="8" borderId="1" xfId="0" applyFill="1" applyBorder="1" applyAlignment="1" applyProtection="1">
      <alignment vertical="center"/>
      <protection locked="0"/>
    </xf>
    <xf numFmtId="9" fontId="0" fillId="8" borderId="1" xfId="0" applyNumberFormat="1" applyFill="1" applyBorder="1" applyProtection="1">
      <protection locked="0"/>
    </xf>
    <xf numFmtId="0" fontId="18" fillId="8" borderId="1" xfId="0" applyFont="1" applyFill="1" applyBorder="1" applyProtection="1">
      <protection locked="0"/>
    </xf>
    <xf numFmtId="0" fontId="17" fillId="0" borderId="11" xfId="1" applyBorder="1" applyAlignment="1" applyProtection="1">
      <protection locked="0"/>
    </xf>
    <xf numFmtId="0" fontId="17" fillId="0" borderId="0" xfId="1" applyBorder="1" applyAlignment="1" applyProtection="1">
      <protection locked="0"/>
    </xf>
    <xf numFmtId="0" fontId="17" fillId="0" borderId="12" xfId="1" applyBorder="1" applyAlignment="1" applyProtection="1">
      <protection locked="0"/>
    </xf>
    <xf numFmtId="0" fontId="17" fillId="0" borderId="8" xfId="1" applyBorder="1" applyAlignment="1">
      <alignment vertical="center" wrapText="1"/>
    </xf>
    <xf numFmtId="0" fontId="17" fillId="0" borderId="9" xfId="1" applyBorder="1" applyAlignment="1">
      <alignment vertical="center"/>
    </xf>
    <xf numFmtId="0" fontId="17" fillId="0" borderId="10" xfId="1" applyBorder="1" applyAlignment="1">
      <alignment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2" borderId="8" xfId="0" applyFill="1" applyBorder="1" applyAlignment="1" applyProtection="1">
      <alignment horizontal="left" vertical="center"/>
      <protection locked="0"/>
    </xf>
    <xf numFmtId="0" fontId="0" fillId="2" borderId="9" xfId="0" applyFill="1" applyBorder="1" applyAlignment="1" applyProtection="1">
      <alignment horizontal="left" vertical="center"/>
      <protection locked="0"/>
    </xf>
    <xf numFmtId="0" fontId="0" fillId="2" borderId="10" xfId="0" applyFill="1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13" fillId="6" borderId="2" xfId="0" applyFont="1" applyFill="1" applyBorder="1" applyAlignment="1">
      <alignment horizontal="left" vertical="center"/>
    </xf>
    <xf numFmtId="0" fontId="13" fillId="6" borderId="3" xfId="0" applyFont="1" applyFill="1" applyBorder="1" applyAlignment="1">
      <alignment horizontal="left" vertical="center"/>
    </xf>
    <xf numFmtId="0" fontId="13" fillId="6" borderId="4" xfId="0" applyFont="1" applyFill="1" applyBorder="1" applyAlignment="1">
      <alignment horizontal="left" vertical="center"/>
    </xf>
    <xf numFmtId="0" fontId="17" fillId="0" borderId="8" xfId="1" applyBorder="1" applyAlignment="1" applyProtection="1">
      <protection locked="0"/>
    </xf>
    <xf numFmtId="0" fontId="17" fillId="0" borderId="9" xfId="1" applyBorder="1" applyAlignment="1" applyProtection="1">
      <protection locked="0"/>
    </xf>
    <xf numFmtId="0" fontId="17" fillId="0" borderId="10" xfId="1" applyBorder="1" applyAlignment="1" applyProtection="1">
      <protection locked="0"/>
    </xf>
    <xf numFmtId="0" fontId="13" fillId="6" borderId="13" xfId="0" applyFont="1" applyFill="1" applyBorder="1" applyAlignment="1">
      <alignment horizontal="left" vertical="center"/>
    </xf>
    <xf numFmtId="0" fontId="13" fillId="6" borderId="5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0" fillId="0" borderId="8" xfId="0" applyBorder="1" applyAlignment="1" applyProtection="1">
      <alignment horizontal="left" wrapText="1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9" fillId="0" borderId="2" xfId="0" applyFont="1" applyBorder="1" applyAlignment="1" applyProtection="1">
      <alignment vertical="center"/>
      <protection locked="0"/>
    </xf>
    <xf numFmtId="0" fontId="9" fillId="0" borderId="3" xfId="0" applyFont="1" applyBorder="1" applyAlignment="1" applyProtection="1">
      <alignment vertical="center"/>
      <protection locked="0"/>
    </xf>
    <xf numFmtId="0" fontId="9" fillId="0" borderId="4" xfId="0" applyFont="1" applyBorder="1" applyAlignment="1" applyProtection="1">
      <alignment vertical="center"/>
      <protection locked="0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16" fillId="5" borderId="1" xfId="0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5" fillId="5" borderId="2" xfId="0" applyFont="1" applyFill="1" applyBorder="1" applyAlignment="1" applyProtection="1">
      <alignment horizontal="center" vertical="center"/>
      <protection locked="0"/>
    </xf>
    <xf numFmtId="0" fontId="15" fillId="5" borderId="4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left"/>
      <protection locked="0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1" fillId="8" borderId="1" xfId="0" applyFont="1" applyFill="1" applyBorder="1" applyAlignment="1" applyProtection="1">
      <alignment horizontal="left" vertical="center" wrapText="1"/>
      <protection locked="0"/>
    </xf>
  </cellXfs>
  <cellStyles count="2">
    <cellStyle name="Lien hypertexte" xfId="1" builtinId="8"/>
    <cellStyle name="Normal" xfId="0" builtinId="0"/>
  </cellStyles>
  <dxfs count="275"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D6DCE4"/>
      <color rgb="FF8497B0"/>
      <color rgb="FFC6E0B4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Radio" checked="Checked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checked="Checked" firstButton="1" fmlaLink="$A$11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checked="Checked" firstButton="1" fmlaLink="$A$11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checked="Checked" firstButton="1" fmlaLink="$A$11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lockText="1" noThreeD="1"/>
</file>

<file path=xl/ctrlProps/ctrlProp17.xml><?xml version="1.0" encoding="utf-8"?>
<formControlPr xmlns="http://schemas.microsoft.com/office/spreadsheetml/2009/9/main" objectType="Radio" checked="Checked" firstButton="1" fmlaLink="$A$11" lockText="1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Radio" lockText="1" noThreeD="1"/>
</file>

<file path=xl/ctrlProps/ctrlProp20.xml><?xml version="1.0" encoding="utf-8"?>
<formControlPr xmlns="http://schemas.microsoft.com/office/spreadsheetml/2009/9/main" objectType="Radio" lockText="1" noThreeD="1"/>
</file>

<file path=xl/ctrlProps/ctrlProp21.xml><?xml version="1.0" encoding="utf-8"?>
<formControlPr xmlns="http://schemas.microsoft.com/office/spreadsheetml/2009/9/main" objectType="Radio" checked="Checked" firstButton="1" fmlaLink="$A$11" lockText="1" noThreeD="1"/>
</file>

<file path=xl/ctrlProps/ctrlProp22.xml><?xml version="1.0" encoding="utf-8"?>
<formControlPr xmlns="http://schemas.microsoft.com/office/spreadsheetml/2009/9/main" objectType="Radio" lockText="1" noThreeD="1"/>
</file>

<file path=xl/ctrlProps/ctrlProp23.xml><?xml version="1.0" encoding="utf-8"?>
<formControlPr xmlns="http://schemas.microsoft.com/office/spreadsheetml/2009/9/main" objectType="Radio" lockText="1" noThreeD="1"/>
</file>

<file path=xl/ctrlProps/ctrlProp24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34817" name="Option Button 1" hidden="1">
              <a:extLst>
                <a:ext uri="{63B3BB69-23CF-44E3-9099-C40C66FF867C}">
                  <a14:compatExt spid="_x0000_s34817"/>
                </a:ext>
                <a:ext uri="{FF2B5EF4-FFF2-40B4-BE49-F238E27FC236}">
                  <a16:creationId xmlns:a16="http://schemas.microsoft.com/office/drawing/2014/main" id="{00000000-0008-0000-0200-00000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34818" name="Option Button 2" hidden="1">
              <a:extLst>
                <a:ext uri="{63B3BB69-23CF-44E3-9099-C40C66FF867C}">
                  <a14:compatExt spid="_x0000_s34818"/>
                </a:ext>
                <a:ext uri="{FF2B5EF4-FFF2-40B4-BE49-F238E27FC236}">
                  <a16:creationId xmlns:a16="http://schemas.microsoft.com/office/drawing/2014/main" id="{00000000-0008-0000-0200-000002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34819" name="Option Button 3" hidden="1">
              <a:extLst>
                <a:ext uri="{63B3BB69-23CF-44E3-9099-C40C66FF867C}">
                  <a14:compatExt spid="_x0000_s34819"/>
                </a:ext>
                <a:ext uri="{FF2B5EF4-FFF2-40B4-BE49-F238E27FC236}">
                  <a16:creationId xmlns:a16="http://schemas.microsoft.com/office/drawing/2014/main" id="{00000000-0008-0000-0200-000003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34823" name="Option Button 7" hidden="1">
              <a:extLst>
                <a:ext uri="{63B3BB69-23CF-44E3-9099-C40C66FF867C}">
                  <a14:compatExt spid="_x0000_s34823"/>
                </a:ext>
                <a:ext uri="{FF2B5EF4-FFF2-40B4-BE49-F238E27FC236}">
                  <a16:creationId xmlns:a16="http://schemas.microsoft.com/office/drawing/2014/main" id="{00000000-0008-0000-0200-000007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72705" name="Option Button 1" hidden="1">
              <a:extLst>
                <a:ext uri="{63B3BB69-23CF-44E3-9099-C40C66FF867C}">
                  <a14:compatExt spid="_x0000_s72705"/>
                </a:ext>
                <a:ext uri="{FF2B5EF4-FFF2-40B4-BE49-F238E27FC236}">
                  <a16:creationId xmlns:a16="http://schemas.microsoft.com/office/drawing/2014/main" id="{00000000-0008-0000-0300-0000011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72706" name="Option Button 2" hidden="1">
              <a:extLst>
                <a:ext uri="{63B3BB69-23CF-44E3-9099-C40C66FF867C}">
                  <a14:compatExt spid="_x0000_s72706"/>
                </a:ext>
                <a:ext uri="{FF2B5EF4-FFF2-40B4-BE49-F238E27FC236}">
                  <a16:creationId xmlns:a16="http://schemas.microsoft.com/office/drawing/2014/main" id="{00000000-0008-0000-0300-0000021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72707" name="Option Button 3" hidden="1">
              <a:extLst>
                <a:ext uri="{63B3BB69-23CF-44E3-9099-C40C66FF867C}">
                  <a14:compatExt spid="_x0000_s72707"/>
                </a:ext>
                <a:ext uri="{FF2B5EF4-FFF2-40B4-BE49-F238E27FC236}">
                  <a16:creationId xmlns:a16="http://schemas.microsoft.com/office/drawing/2014/main" id="{00000000-0008-0000-0300-0000031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72708" name="Option Button 4" hidden="1">
              <a:extLst>
                <a:ext uri="{63B3BB69-23CF-44E3-9099-C40C66FF867C}">
                  <a14:compatExt spid="_x0000_s72708"/>
                </a:ext>
                <a:ext uri="{FF2B5EF4-FFF2-40B4-BE49-F238E27FC236}">
                  <a16:creationId xmlns:a16="http://schemas.microsoft.com/office/drawing/2014/main" id="{00000000-0008-0000-0300-0000041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73729" name="Option Button 1" hidden="1">
              <a:extLst>
                <a:ext uri="{63B3BB69-23CF-44E3-9099-C40C66FF867C}">
                  <a14:compatExt spid="_x0000_s73729"/>
                </a:ext>
                <a:ext uri="{FF2B5EF4-FFF2-40B4-BE49-F238E27FC236}">
                  <a16:creationId xmlns:a16="http://schemas.microsoft.com/office/drawing/2014/main" id="{00000000-0008-0000-0400-0000012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73730" name="Option Button 2" hidden="1">
              <a:extLst>
                <a:ext uri="{63B3BB69-23CF-44E3-9099-C40C66FF867C}">
                  <a14:compatExt spid="_x0000_s73730"/>
                </a:ext>
                <a:ext uri="{FF2B5EF4-FFF2-40B4-BE49-F238E27FC236}">
                  <a16:creationId xmlns:a16="http://schemas.microsoft.com/office/drawing/2014/main" id="{00000000-0008-0000-0400-0000022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73731" name="Option Button 3" hidden="1">
              <a:extLst>
                <a:ext uri="{63B3BB69-23CF-44E3-9099-C40C66FF867C}">
                  <a14:compatExt spid="_x0000_s73731"/>
                </a:ext>
                <a:ext uri="{FF2B5EF4-FFF2-40B4-BE49-F238E27FC236}">
                  <a16:creationId xmlns:a16="http://schemas.microsoft.com/office/drawing/2014/main" id="{00000000-0008-0000-0400-0000032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73732" name="Option Button 4" hidden="1">
              <a:extLst>
                <a:ext uri="{63B3BB69-23CF-44E3-9099-C40C66FF867C}">
                  <a14:compatExt spid="_x0000_s73732"/>
                </a:ext>
                <a:ext uri="{FF2B5EF4-FFF2-40B4-BE49-F238E27FC236}">
                  <a16:creationId xmlns:a16="http://schemas.microsoft.com/office/drawing/2014/main" id="{00000000-0008-0000-0400-0000042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75777" name="Option Button 1" hidden="1">
              <a:extLst>
                <a:ext uri="{63B3BB69-23CF-44E3-9099-C40C66FF867C}">
                  <a14:compatExt spid="_x0000_s75777"/>
                </a:ext>
                <a:ext uri="{FF2B5EF4-FFF2-40B4-BE49-F238E27FC236}">
                  <a16:creationId xmlns:a16="http://schemas.microsoft.com/office/drawing/2014/main" id="{00000000-0008-0000-0500-0000012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75778" name="Option Button 2" hidden="1">
              <a:extLst>
                <a:ext uri="{63B3BB69-23CF-44E3-9099-C40C66FF867C}">
                  <a14:compatExt spid="_x0000_s75778"/>
                </a:ext>
                <a:ext uri="{FF2B5EF4-FFF2-40B4-BE49-F238E27FC236}">
                  <a16:creationId xmlns:a16="http://schemas.microsoft.com/office/drawing/2014/main" id="{00000000-0008-0000-0500-0000022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75779" name="Option Button 3" hidden="1">
              <a:extLst>
                <a:ext uri="{63B3BB69-23CF-44E3-9099-C40C66FF867C}">
                  <a14:compatExt spid="_x0000_s75779"/>
                </a:ext>
                <a:ext uri="{FF2B5EF4-FFF2-40B4-BE49-F238E27FC236}">
                  <a16:creationId xmlns:a16="http://schemas.microsoft.com/office/drawing/2014/main" id="{00000000-0008-0000-0500-0000032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75780" name="Option Button 4" hidden="1">
              <a:extLst>
                <a:ext uri="{63B3BB69-23CF-44E3-9099-C40C66FF867C}">
                  <a14:compatExt spid="_x0000_s75780"/>
                </a:ext>
                <a:ext uri="{FF2B5EF4-FFF2-40B4-BE49-F238E27FC236}">
                  <a16:creationId xmlns:a16="http://schemas.microsoft.com/office/drawing/2014/main" id="{00000000-0008-0000-0500-0000042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76801" name="Option Button 1" hidden="1">
              <a:extLst>
                <a:ext uri="{63B3BB69-23CF-44E3-9099-C40C66FF867C}">
                  <a14:compatExt spid="_x0000_s76801"/>
                </a:ext>
                <a:ext uri="{FF2B5EF4-FFF2-40B4-BE49-F238E27FC236}">
                  <a16:creationId xmlns:a16="http://schemas.microsoft.com/office/drawing/2014/main" id="{00000000-0008-0000-0600-0000012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76802" name="Option Button 2" hidden="1">
              <a:extLst>
                <a:ext uri="{63B3BB69-23CF-44E3-9099-C40C66FF867C}">
                  <a14:compatExt spid="_x0000_s76802"/>
                </a:ext>
                <a:ext uri="{FF2B5EF4-FFF2-40B4-BE49-F238E27FC236}">
                  <a16:creationId xmlns:a16="http://schemas.microsoft.com/office/drawing/2014/main" id="{00000000-0008-0000-0600-0000022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76803" name="Option Button 3" hidden="1">
              <a:extLst>
                <a:ext uri="{63B3BB69-23CF-44E3-9099-C40C66FF867C}">
                  <a14:compatExt spid="_x0000_s76803"/>
                </a:ext>
                <a:ext uri="{FF2B5EF4-FFF2-40B4-BE49-F238E27FC236}">
                  <a16:creationId xmlns:a16="http://schemas.microsoft.com/office/drawing/2014/main" id="{00000000-0008-0000-0600-0000032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76804" name="Option Button 4" hidden="1">
              <a:extLst>
                <a:ext uri="{63B3BB69-23CF-44E3-9099-C40C66FF867C}">
                  <a14:compatExt spid="_x0000_s76804"/>
                </a:ext>
                <a:ext uri="{FF2B5EF4-FFF2-40B4-BE49-F238E27FC236}">
                  <a16:creationId xmlns:a16="http://schemas.microsoft.com/office/drawing/2014/main" id="{00000000-0008-0000-0600-0000042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77825" name="Option Button 1" hidden="1">
              <a:extLst>
                <a:ext uri="{63B3BB69-23CF-44E3-9099-C40C66FF867C}">
                  <a14:compatExt spid="_x0000_s77825"/>
                </a:ext>
                <a:ext uri="{FF2B5EF4-FFF2-40B4-BE49-F238E27FC236}">
                  <a16:creationId xmlns:a16="http://schemas.microsoft.com/office/drawing/2014/main" id="{00000000-0008-0000-0700-0000013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77826" name="Option Button 2" hidden="1">
              <a:extLst>
                <a:ext uri="{63B3BB69-23CF-44E3-9099-C40C66FF867C}">
                  <a14:compatExt spid="_x0000_s77826"/>
                </a:ext>
                <a:ext uri="{FF2B5EF4-FFF2-40B4-BE49-F238E27FC236}">
                  <a16:creationId xmlns:a16="http://schemas.microsoft.com/office/drawing/2014/main" id="{00000000-0008-0000-0700-0000023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77827" name="Option Button 3" hidden="1">
              <a:extLst>
                <a:ext uri="{63B3BB69-23CF-44E3-9099-C40C66FF867C}">
                  <a14:compatExt spid="_x0000_s77827"/>
                </a:ext>
                <a:ext uri="{FF2B5EF4-FFF2-40B4-BE49-F238E27FC236}">
                  <a16:creationId xmlns:a16="http://schemas.microsoft.com/office/drawing/2014/main" id="{00000000-0008-0000-0700-0000033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77828" name="Option Button 4" hidden="1">
              <a:extLst>
                <a:ext uri="{63B3BB69-23CF-44E3-9099-C40C66FF867C}">
                  <a14:compatExt spid="_x0000_s77828"/>
                </a:ext>
                <a:ext uri="{FF2B5EF4-FFF2-40B4-BE49-F238E27FC236}">
                  <a16:creationId xmlns:a16="http://schemas.microsoft.com/office/drawing/2014/main" id="{00000000-0008-0000-0700-0000043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.sharepoint.com/sites/projets-UNS/MODULO/Documents%20partages/Documents%20de%20travail/Codage%202018/CODAGE.L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 et LP"/>
      <sheetName val="TabComposant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affichTexte.do?cidTexte=JORFTEXT000000397481&amp;categorieLien=id" TargetMode="External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legifrance.gouv.fr/affichTexte.do?cidTexte=JORFTEXT000028543525" TargetMode="External"/><Relationship Id="rId4" Type="http://schemas.openxmlformats.org/officeDocument/2006/relationships/hyperlink" Target="https://www.legifrance.gouv.fr/affichTexte.do?cidTexte=JORFTEXT000000397481&amp;categorieLien=id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16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20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9.xml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2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23.xml"/><Relationship Id="rId5" Type="http://schemas.openxmlformats.org/officeDocument/2006/relationships/ctrlProp" Target="../ctrlProps/ctrlProp22.xml"/><Relationship Id="rId4" Type="http://schemas.openxmlformats.org/officeDocument/2006/relationships/ctrlProp" Target="../ctrlProps/ctrlProp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>
    <pageSetUpPr fitToPage="1"/>
  </sheetPr>
  <dimension ref="A1:I31"/>
  <sheetViews>
    <sheetView showGridLines="0" tabSelected="1" topLeftCell="A7" workbookViewId="0">
      <selection activeCell="B69" sqref="B69"/>
    </sheetView>
  </sheetViews>
  <sheetFormatPr baseColWidth="10" defaultColWidth="11.42578125" defaultRowHeight="15" x14ac:dyDescent="0.25"/>
  <cols>
    <col min="1" max="1" width="29.5703125" customWidth="1"/>
    <col min="2" max="2" width="27.42578125" customWidth="1"/>
    <col min="3" max="3" width="27.28515625" bestFit="1" customWidth="1"/>
    <col min="10" max="10" width="5.42578125" customWidth="1"/>
  </cols>
  <sheetData>
    <row r="1" spans="1:9" ht="20.100000000000001" customHeight="1" x14ac:dyDescent="0.35">
      <c r="A1" s="115" t="s">
        <v>0</v>
      </c>
      <c r="B1" s="116"/>
      <c r="C1" s="117"/>
      <c r="D1" s="117"/>
      <c r="E1" s="117"/>
      <c r="F1" s="117"/>
      <c r="G1" s="117"/>
      <c r="H1" s="117"/>
      <c r="I1" s="118"/>
    </row>
    <row r="2" spans="1:9" ht="24.95" customHeight="1" x14ac:dyDescent="0.25">
      <c r="A2" s="31" t="s">
        <v>1</v>
      </c>
      <c r="B2" s="36"/>
      <c r="C2" s="114"/>
      <c r="D2" s="114"/>
      <c r="E2" s="114"/>
      <c r="F2" s="114"/>
      <c r="G2" s="114"/>
      <c r="H2" s="114"/>
      <c r="I2" s="114"/>
    </row>
    <row r="3" spans="1:9" ht="24.95" customHeight="1" x14ac:dyDescent="0.25">
      <c r="A3" s="32" t="s">
        <v>2</v>
      </c>
      <c r="B3" s="122" t="s">
        <v>3</v>
      </c>
      <c r="C3" s="123"/>
      <c r="D3" s="123"/>
      <c r="E3" s="123"/>
      <c r="F3" s="123"/>
      <c r="G3" s="123"/>
      <c r="H3" s="123"/>
      <c r="I3" s="124"/>
    </row>
    <row r="4" spans="1:9" ht="24.95" customHeight="1" x14ac:dyDescent="0.35">
      <c r="A4" s="31" t="s">
        <v>4</v>
      </c>
      <c r="B4" s="33" t="str">
        <f>IFERROR(VLOOKUP(B3,tab_code_dip,2,FALSE),"-")</f>
        <v>-</v>
      </c>
    </row>
    <row r="5" spans="1:9" ht="24.95" customHeight="1" x14ac:dyDescent="0.25"/>
    <row r="7" spans="1:9" ht="20.100000000000001" customHeight="1" x14ac:dyDescent="0.25">
      <c r="A7" s="125" t="s">
        <v>5</v>
      </c>
      <c r="B7" s="126"/>
      <c r="C7" s="126"/>
      <c r="D7" s="126"/>
      <c r="E7" s="126"/>
      <c r="F7" s="126"/>
      <c r="G7" s="126"/>
      <c r="H7" s="126"/>
      <c r="I7" s="127"/>
    </row>
    <row r="8" spans="1:9" x14ac:dyDescent="0.25">
      <c r="A8" s="44" t="s">
        <v>6</v>
      </c>
      <c r="B8" s="45"/>
      <c r="C8" s="45"/>
      <c r="D8" s="45"/>
      <c r="E8" s="45"/>
      <c r="F8" s="45"/>
      <c r="G8" s="45"/>
      <c r="H8" s="45"/>
      <c r="I8" s="45"/>
    </row>
    <row r="9" spans="1:9" x14ac:dyDescent="0.25">
      <c r="A9" s="105" t="s">
        <v>7</v>
      </c>
      <c r="B9" s="106"/>
      <c r="C9" s="106"/>
      <c r="D9" s="106"/>
      <c r="E9" s="106"/>
      <c r="F9" s="106"/>
      <c r="G9" s="106"/>
      <c r="H9" s="106"/>
      <c r="I9" s="107"/>
    </row>
    <row r="10" spans="1:9" x14ac:dyDescent="0.25">
      <c r="A10" s="119"/>
      <c r="B10" s="120"/>
      <c r="C10" s="120"/>
      <c r="D10" s="120"/>
      <c r="E10" s="120"/>
      <c r="F10" s="120"/>
      <c r="G10" s="120"/>
      <c r="H10" s="120"/>
      <c r="I10" s="121"/>
    </row>
    <row r="11" spans="1:9" x14ac:dyDescent="0.25">
      <c r="A11" s="46"/>
      <c r="B11" s="47"/>
      <c r="C11" s="47"/>
      <c r="D11" s="47"/>
      <c r="E11" s="47"/>
      <c r="F11" s="47"/>
      <c r="G11" s="47"/>
      <c r="H11" s="47"/>
      <c r="I11" s="48"/>
    </row>
    <row r="12" spans="1:9" x14ac:dyDescent="0.25">
      <c r="A12" s="61"/>
      <c r="B12" s="62"/>
      <c r="C12" s="62"/>
      <c r="D12" s="62"/>
      <c r="E12" s="62"/>
      <c r="F12" s="62"/>
      <c r="G12" s="62"/>
      <c r="H12" s="62"/>
      <c r="I12" s="63"/>
    </row>
    <row r="13" spans="1:9" x14ac:dyDescent="0.25">
      <c r="A13" s="111" t="s">
        <v>8</v>
      </c>
      <c r="B13" s="112"/>
      <c r="C13" s="112"/>
      <c r="D13" s="112"/>
      <c r="E13" s="112"/>
      <c r="F13" s="112"/>
      <c r="G13" s="112"/>
      <c r="H13" s="112"/>
      <c r="I13" s="113"/>
    </row>
    <row r="14" spans="1:9" x14ac:dyDescent="0.25">
      <c r="A14" s="49"/>
      <c r="B14" s="50"/>
      <c r="C14" s="50"/>
      <c r="D14" s="50"/>
      <c r="E14" s="50"/>
      <c r="F14" s="50"/>
      <c r="G14" s="50"/>
      <c r="H14" s="50"/>
      <c r="I14" s="51"/>
    </row>
    <row r="15" spans="1:9" x14ac:dyDescent="0.25">
      <c r="A15" s="52"/>
      <c r="B15" s="53"/>
      <c r="C15" s="53"/>
      <c r="D15" s="53"/>
      <c r="E15" s="53"/>
      <c r="F15" s="53"/>
      <c r="G15" s="53"/>
      <c r="H15" s="53"/>
      <c r="I15" s="54"/>
    </row>
    <row r="16" spans="1:9" x14ac:dyDescent="0.25">
      <c r="A16" s="102"/>
      <c r="B16" s="103"/>
      <c r="C16" s="103"/>
      <c r="D16" s="103"/>
      <c r="E16" s="103"/>
      <c r="F16" s="103"/>
      <c r="G16" s="103"/>
      <c r="H16" s="103"/>
      <c r="I16" s="104"/>
    </row>
    <row r="17" spans="1:9" x14ac:dyDescent="0.25">
      <c r="A17" s="105" t="s">
        <v>9</v>
      </c>
      <c r="B17" s="106"/>
      <c r="C17" s="106"/>
      <c r="D17" s="106"/>
      <c r="E17" s="106"/>
      <c r="F17" s="106"/>
      <c r="G17" s="106"/>
      <c r="H17" s="106"/>
      <c r="I17" s="107"/>
    </row>
    <row r="18" spans="1:9" x14ac:dyDescent="0.25">
      <c r="A18" s="49"/>
      <c r="B18" s="50"/>
      <c r="C18" s="50"/>
      <c r="D18" s="50"/>
      <c r="E18" s="50"/>
      <c r="F18" s="50"/>
      <c r="G18" s="50"/>
      <c r="H18" s="50"/>
      <c r="I18" s="51"/>
    </row>
    <row r="19" spans="1:9" x14ac:dyDescent="0.25">
      <c r="A19" s="52"/>
      <c r="B19" s="53"/>
      <c r="C19" s="53"/>
      <c r="D19" s="53"/>
      <c r="E19" s="53"/>
      <c r="F19" s="53"/>
      <c r="G19" s="53"/>
      <c r="H19" s="53"/>
      <c r="I19" s="54"/>
    </row>
    <row r="20" spans="1:9" x14ac:dyDescent="0.25">
      <c r="A20" s="55"/>
      <c r="B20" s="56"/>
      <c r="C20" s="56"/>
      <c r="D20" s="56"/>
      <c r="E20" s="56"/>
      <c r="F20" s="56"/>
      <c r="G20" s="56"/>
      <c r="H20" s="56"/>
      <c r="I20" s="57"/>
    </row>
    <row r="21" spans="1:9" x14ac:dyDescent="0.25">
      <c r="A21" s="105" t="s">
        <v>10</v>
      </c>
      <c r="B21" s="106"/>
      <c r="C21" s="106"/>
      <c r="D21" s="106"/>
      <c r="E21" s="106"/>
      <c r="F21" s="106"/>
      <c r="G21" s="106"/>
      <c r="H21" s="106"/>
      <c r="I21" s="107"/>
    </row>
    <row r="22" spans="1:9" x14ac:dyDescent="0.25">
      <c r="A22" s="58" t="s">
        <v>11</v>
      </c>
      <c r="B22" s="50"/>
      <c r="C22" s="50"/>
      <c r="D22" s="50"/>
      <c r="E22" s="50"/>
      <c r="F22" s="50"/>
      <c r="G22" s="50"/>
      <c r="H22" s="50"/>
      <c r="I22" s="51"/>
    </row>
    <row r="23" spans="1:9" x14ac:dyDescent="0.25">
      <c r="A23" s="52"/>
      <c r="B23" s="53"/>
      <c r="C23" s="53"/>
      <c r="D23" s="53"/>
      <c r="E23" s="53"/>
      <c r="F23" s="53"/>
      <c r="G23" s="53"/>
      <c r="H23" s="53"/>
      <c r="I23" s="54"/>
    </row>
    <row r="24" spans="1:9" x14ac:dyDescent="0.25">
      <c r="A24" s="102"/>
      <c r="B24" s="103"/>
      <c r="C24" s="103"/>
      <c r="D24" s="103"/>
      <c r="E24" s="103"/>
      <c r="F24" s="103"/>
      <c r="G24" s="103"/>
      <c r="H24" s="103"/>
      <c r="I24" s="104"/>
    </row>
    <row r="25" spans="1:9" ht="18.75" x14ac:dyDescent="0.25">
      <c r="A25" s="96" t="s">
        <v>12</v>
      </c>
      <c r="B25" s="97"/>
      <c r="C25" s="97"/>
      <c r="D25" s="97"/>
      <c r="E25" s="97"/>
      <c r="F25" s="97"/>
      <c r="G25" s="97"/>
      <c r="H25" s="97"/>
      <c r="I25" s="98"/>
    </row>
    <row r="26" spans="1:9" x14ac:dyDescent="0.25">
      <c r="A26" s="99"/>
      <c r="B26" s="100"/>
      <c r="C26" s="100"/>
      <c r="D26" s="100"/>
      <c r="E26" s="100"/>
      <c r="F26" s="100"/>
      <c r="G26" s="100"/>
      <c r="H26" s="100"/>
      <c r="I26" s="101"/>
    </row>
    <row r="27" spans="1:9" x14ac:dyDescent="0.25">
      <c r="A27" s="102"/>
      <c r="B27" s="103"/>
      <c r="C27" s="103"/>
      <c r="D27" s="103"/>
      <c r="E27" s="103"/>
      <c r="F27" s="103"/>
      <c r="G27" s="103"/>
      <c r="H27" s="103"/>
      <c r="I27" s="104"/>
    </row>
    <row r="28" spans="1:9" x14ac:dyDescent="0.25">
      <c r="A28" s="105" t="s">
        <v>13</v>
      </c>
      <c r="B28" s="106"/>
      <c r="C28" s="106"/>
      <c r="D28" s="106"/>
      <c r="E28" s="106"/>
      <c r="F28" s="106"/>
      <c r="G28" s="106"/>
      <c r="H28" s="106"/>
      <c r="I28" s="107"/>
    </row>
    <row r="29" spans="1:9" x14ac:dyDescent="0.25">
      <c r="A29" s="108" t="s">
        <v>14</v>
      </c>
      <c r="B29" s="109"/>
      <c r="C29" s="109"/>
      <c r="D29" s="109"/>
      <c r="E29" s="109"/>
      <c r="F29" s="109"/>
      <c r="G29" s="109"/>
      <c r="H29" s="109"/>
      <c r="I29" s="110"/>
    </row>
    <row r="30" spans="1:9" x14ac:dyDescent="0.25">
      <c r="A30" s="90" t="s">
        <v>15</v>
      </c>
      <c r="B30" s="91"/>
      <c r="C30" s="91"/>
      <c r="D30" s="91"/>
      <c r="E30" s="91"/>
      <c r="F30" s="91"/>
      <c r="G30" s="91"/>
      <c r="H30" s="91"/>
      <c r="I30" s="92"/>
    </row>
    <row r="31" spans="1:9" x14ac:dyDescent="0.25">
      <c r="A31" s="93" t="s">
        <v>16</v>
      </c>
      <c r="B31" s="94"/>
      <c r="C31" s="94"/>
      <c r="D31" s="94"/>
      <c r="E31" s="94"/>
      <c r="F31" s="94"/>
      <c r="G31" s="94"/>
      <c r="H31" s="94"/>
      <c r="I31" s="95"/>
    </row>
  </sheetData>
  <sheetProtection formatCells="0" formatColumns="0" formatRows="0" insertRows="0"/>
  <mergeCells count="18">
    <mergeCell ref="C2:I2"/>
    <mergeCell ref="A1:I1"/>
    <mergeCell ref="A9:I9"/>
    <mergeCell ref="A10:I10"/>
    <mergeCell ref="B3:I3"/>
    <mergeCell ref="A7:I7"/>
    <mergeCell ref="A13:I13"/>
    <mergeCell ref="A16:I16"/>
    <mergeCell ref="A17:I17"/>
    <mergeCell ref="A21:I21"/>
    <mergeCell ref="A24:I24"/>
    <mergeCell ref="A30:I30"/>
    <mergeCell ref="A31:I31"/>
    <mergeCell ref="A25:I25"/>
    <mergeCell ref="A26:I26"/>
    <mergeCell ref="A27:I27"/>
    <mergeCell ref="A28:I28"/>
    <mergeCell ref="A29:I29"/>
  </mergeCells>
  <phoneticPr fontId="10" type="noConversion"/>
  <dataValidations count="2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</dataValidation>
    <dataValidation type="list" allowBlank="1" showInputMessage="1" showErrorMessage="1" sqref="B3:I3" xr:uid="{00000000-0002-0000-0000-000001000000}">
      <formula1>INDIRECT($B$2)</formula1>
    </dataValidation>
  </dataValidations>
  <hyperlinks>
    <hyperlink ref="A29" r:id="rId1" display="Arrêté du 22 janvier 2014 fixant le cadre national des formations conduisant à la délivrance des diplômes nationaux de licence, de licence professionnelle et de master " xr:uid="{00000000-0004-0000-0000-000000000000}"/>
    <hyperlink ref="A29:I29" r:id="rId2" display="Arrêté du 30 juillet 2018 relatif au diplôme national de licence" xr:uid="{00000000-0004-0000-0000-000001000000}"/>
    <hyperlink ref="A30:B30" r:id="rId3" display="Arrêté du 17 novembre 1999 relatif à la licence professionnelle" xr:uid="{00000000-0004-0000-0000-000002000000}"/>
    <hyperlink ref="A30:I30" r:id="rId4" display="Arrêté du 17 novembre 1999 relatif à la licence professionnelle" xr:uid="{00000000-0004-0000-0000-000003000000}"/>
    <hyperlink ref="A31:I31" r:id="rId5" display="Arrêté du 22 janvier 2014 fixant le cadre national des formations conduisant à la délivrance des diplômes nationaux de licence, de licence professionnelle et de master" xr:uid="{00000000-0004-0000-0000-000004000000}"/>
  </hyperlinks>
  <pageMargins left="0.25" right="0.25" top="0.75" bottom="0.75" header="0.3" footer="0.3"/>
  <pageSetup paperSize="9" scale="93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le6"/>
  <dimension ref="A1:G96"/>
  <sheetViews>
    <sheetView workbookViewId="0">
      <selection activeCell="B2" sqref="B2:B4"/>
    </sheetView>
  </sheetViews>
  <sheetFormatPr baseColWidth="10" defaultColWidth="11.42578125" defaultRowHeight="15.75" x14ac:dyDescent="0.25"/>
  <cols>
    <col min="1" max="1" width="46.140625" bestFit="1" customWidth="1"/>
    <col min="2" max="2" width="17.140625" bestFit="1" customWidth="1"/>
    <col min="3" max="3" width="36" bestFit="1" customWidth="1"/>
    <col min="4" max="4" width="49.140625" bestFit="1" customWidth="1"/>
    <col min="5" max="5" width="46.140625" bestFit="1" customWidth="1"/>
    <col min="6" max="6" width="60.5703125" style="11" customWidth="1"/>
    <col min="7" max="7" width="20.5703125" style="12" customWidth="1"/>
  </cols>
  <sheetData>
    <row r="1" spans="1:7" ht="15" x14ac:dyDescent="0.25">
      <c r="A1" t="s">
        <v>17</v>
      </c>
      <c r="B1" t="s">
        <v>18</v>
      </c>
      <c r="D1" t="s">
        <v>19</v>
      </c>
      <c r="E1" t="s">
        <v>20</v>
      </c>
      <c r="F1"/>
      <c r="G1"/>
    </row>
    <row r="2" spans="1:7" ht="15" x14ac:dyDescent="0.25">
      <c r="A2" t="s">
        <v>21</v>
      </c>
      <c r="B2" t="s">
        <v>22</v>
      </c>
      <c r="D2" t="s">
        <v>23</v>
      </c>
      <c r="F2"/>
      <c r="G2"/>
    </row>
    <row r="3" spans="1:7" ht="15" x14ac:dyDescent="0.25">
      <c r="A3" t="s">
        <v>24</v>
      </c>
      <c r="B3" t="s">
        <v>25</v>
      </c>
      <c r="D3" t="s">
        <v>26</v>
      </c>
      <c r="F3"/>
      <c r="G3"/>
    </row>
    <row r="4" spans="1:7" ht="15" x14ac:dyDescent="0.25">
      <c r="A4" t="s">
        <v>27</v>
      </c>
      <c r="B4" t="s">
        <v>28</v>
      </c>
      <c r="F4"/>
      <c r="G4"/>
    </row>
    <row r="5" spans="1:7" ht="15" x14ac:dyDescent="0.25">
      <c r="B5" t="s">
        <v>29</v>
      </c>
      <c r="F5"/>
      <c r="G5"/>
    </row>
    <row r="6" spans="1:7" ht="15" x14ac:dyDescent="0.25">
      <c r="F6"/>
      <c r="G6"/>
    </row>
    <row r="7" spans="1:7" ht="15" x14ac:dyDescent="0.25">
      <c r="F7"/>
      <c r="G7"/>
    </row>
    <row r="8" spans="1:7" ht="15" x14ac:dyDescent="0.25">
      <c r="A8" t="s">
        <v>30</v>
      </c>
      <c r="B8" t="s">
        <v>31</v>
      </c>
      <c r="D8" t="s">
        <v>32</v>
      </c>
      <c r="E8" t="s">
        <v>30</v>
      </c>
      <c r="F8"/>
      <c r="G8"/>
    </row>
    <row r="9" spans="1:7" ht="15" x14ac:dyDescent="0.25">
      <c r="A9" s="37" t="s">
        <v>33</v>
      </c>
      <c r="B9" t="s">
        <v>34</v>
      </c>
      <c r="D9" t="s">
        <v>35</v>
      </c>
      <c r="E9" t="s">
        <v>36</v>
      </c>
      <c r="F9"/>
      <c r="G9"/>
    </row>
    <row r="10" spans="1:7" ht="15" x14ac:dyDescent="0.25">
      <c r="A10" t="s">
        <v>37</v>
      </c>
      <c r="B10" t="s">
        <v>38</v>
      </c>
      <c r="D10" t="s">
        <v>35</v>
      </c>
      <c r="E10" t="s">
        <v>39</v>
      </c>
      <c r="F10"/>
      <c r="G10"/>
    </row>
    <row r="11" spans="1:7" ht="15" x14ac:dyDescent="0.25">
      <c r="A11" t="s">
        <v>40</v>
      </c>
      <c r="B11" t="s">
        <v>41</v>
      </c>
      <c r="D11" t="s">
        <v>42</v>
      </c>
      <c r="E11" t="s">
        <v>43</v>
      </c>
      <c r="F11"/>
      <c r="G11"/>
    </row>
    <row r="12" spans="1:7" ht="15" x14ac:dyDescent="0.25">
      <c r="A12" t="s">
        <v>43</v>
      </c>
      <c r="B12" t="s">
        <v>44</v>
      </c>
      <c r="D12" t="s">
        <v>45</v>
      </c>
      <c r="E12" t="s">
        <v>37</v>
      </c>
      <c r="F12"/>
      <c r="G12"/>
    </row>
    <row r="13" spans="1:7" ht="15" x14ac:dyDescent="0.25">
      <c r="A13" t="s">
        <v>36</v>
      </c>
      <c r="B13" t="s">
        <v>46</v>
      </c>
      <c r="D13" t="s">
        <v>45</v>
      </c>
      <c r="E13" t="s">
        <v>40</v>
      </c>
      <c r="F13"/>
      <c r="G13"/>
    </row>
    <row r="14" spans="1:7" ht="15" x14ac:dyDescent="0.25">
      <c r="A14" t="s">
        <v>47</v>
      </c>
      <c r="B14" t="s">
        <v>48</v>
      </c>
      <c r="D14" t="s">
        <v>45</v>
      </c>
      <c r="E14" t="s">
        <v>49</v>
      </c>
      <c r="F14"/>
      <c r="G14"/>
    </row>
    <row r="15" spans="1:7" ht="15" x14ac:dyDescent="0.25">
      <c r="A15" t="s">
        <v>50</v>
      </c>
      <c r="B15" t="s">
        <v>51</v>
      </c>
      <c r="D15" t="s">
        <v>45</v>
      </c>
      <c r="E15" t="s">
        <v>52</v>
      </c>
      <c r="F15"/>
      <c r="G15"/>
    </row>
    <row r="16" spans="1:7" ht="15" x14ac:dyDescent="0.25">
      <c r="A16" t="s">
        <v>49</v>
      </c>
      <c r="B16" t="s">
        <v>53</v>
      </c>
      <c r="D16" t="s">
        <v>45</v>
      </c>
      <c r="E16" t="s">
        <v>54</v>
      </c>
      <c r="F16"/>
      <c r="G16"/>
    </row>
    <row r="17" spans="1:7" ht="15" x14ac:dyDescent="0.25">
      <c r="A17" t="s">
        <v>55</v>
      </c>
      <c r="B17" t="s">
        <v>56</v>
      </c>
      <c r="D17" t="s">
        <v>45</v>
      </c>
      <c r="E17" t="s">
        <v>57</v>
      </c>
      <c r="F17"/>
      <c r="G17"/>
    </row>
    <row r="18" spans="1:7" ht="15" x14ac:dyDescent="0.25">
      <c r="A18" t="s">
        <v>58</v>
      </c>
      <c r="B18" t="s">
        <v>59</v>
      </c>
      <c r="D18" t="s">
        <v>45</v>
      </c>
      <c r="E18" t="s">
        <v>60</v>
      </c>
      <c r="F18"/>
      <c r="G18"/>
    </row>
    <row r="19" spans="1:7" ht="15" x14ac:dyDescent="0.25">
      <c r="A19" t="s">
        <v>61</v>
      </c>
      <c r="B19" t="s">
        <v>62</v>
      </c>
      <c r="D19" t="s">
        <v>63</v>
      </c>
      <c r="E19" s="37" t="s">
        <v>33</v>
      </c>
      <c r="F19"/>
      <c r="G19"/>
    </row>
    <row r="20" spans="1:7" ht="15" x14ac:dyDescent="0.25">
      <c r="A20" t="s">
        <v>64</v>
      </c>
      <c r="B20" t="s">
        <v>65</v>
      </c>
      <c r="D20" t="s">
        <v>63</v>
      </c>
      <c r="E20" t="s">
        <v>47</v>
      </c>
      <c r="F20"/>
      <c r="G20"/>
    </row>
    <row r="21" spans="1:7" ht="15" x14ac:dyDescent="0.25">
      <c r="A21" t="s">
        <v>66</v>
      </c>
      <c r="B21" t="s">
        <v>67</v>
      </c>
      <c r="D21" t="s">
        <v>63</v>
      </c>
      <c r="E21" t="s">
        <v>68</v>
      </c>
      <c r="F21"/>
      <c r="G21"/>
    </row>
    <row r="22" spans="1:7" ht="15" x14ac:dyDescent="0.25">
      <c r="A22" t="s">
        <v>69</v>
      </c>
      <c r="B22" t="s">
        <v>70</v>
      </c>
      <c r="D22" t="s">
        <v>63</v>
      </c>
      <c r="E22" t="s">
        <v>71</v>
      </c>
      <c r="F22"/>
      <c r="G22"/>
    </row>
    <row r="23" spans="1:7" ht="15" x14ac:dyDescent="0.25">
      <c r="A23" t="s">
        <v>72</v>
      </c>
      <c r="B23" t="s">
        <v>73</v>
      </c>
      <c r="D23" t="s">
        <v>63</v>
      </c>
      <c r="E23" t="s">
        <v>74</v>
      </c>
      <c r="F23"/>
      <c r="G23"/>
    </row>
    <row r="24" spans="1:7" ht="15" x14ac:dyDescent="0.25">
      <c r="A24" t="s">
        <v>75</v>
      </c>
      <c r="B24" t="s">
        <v>76</v>
      </c>
      <c r="D24" t="s">
        <v>63</v>
      </c>
      <c r="E24" t="s">
        <v>77</v>
      </c>
      <c r="F24"/>
      <c r="G24"/>
    </row>
    <row r="25" spans="1:7" ht="15" x14ac:dyDescent="0.25">
      <c r="A25" t="s">
        <v>78</v>
      </c>
      <c r="B25" t="s">
        <v>79</v>
      </c>
      <c r="D25" t="s">
        <v>63</v>
      </c>
      <c r="E25" t="s">
        <v>80</v>
      </c>
      <c r="F25"/>
      <c r="G25"/>
    </row>
    <row r="26" spans="1:7" ht="15" x14ac:dyDescent="0.25">
      <c r="A26" t="s">
        <v>81</v>
      </c>
      <c r="B26" t="s">
        <v>82</v>
      </c>
      <c r="D26" t="s">
        <v>83</v>
      </c>
      <c r="E26" t="s">
        <v>50</v>
      </c>
      <c r="F26"/>
      <c r="G26"/>
    </row>
    <row r="27" spans="1:7" ht="15" x14ac:dyDescent="0.25">
      <c r="F27"/>
      <c r="G27"/>
    </row>
    <row r="28" spans="1:7" ht="15" x14ac:dyDescent="0.25">
      <c r="F28"/>
      <c r="G28"/>
    </row>
    <row r="29" spans="1:7" ht="15" x14ac:dyDescent="0.25">
      <c r="F29"/>
      <c r="G29"/>
    </row>
    <row r="30" spans="1:7" ht="15" x14ac:dyDescent="0.25">
      <c r="A30" s="37" t="s">
        <v>35</v>
      </c>
      <c r="B30" s="38" t="s">
        <v>84</v>
      </c>
      <c r="C30" s="37" t="s">
        <v>85</v>
      </c>
      <c r="D30" s="37" t="s">
        <v>86</v>
      </c>
      <c r="E30" s="37" t="s">
        <v>50</v>
      </c>
      <c r="F30"/>
      <c r="G30"/>
    </row>
    <row r="31" spans="1:7" ht="15" x14ac:dyDescent="0.25">
      <c r="A31" s="37" t="s">
        <v>36</v>
      </c>
      <c r="B31" s="38" t="s">
        <v>43</v>
      </c>
      <c r="C31" s="37" t="s">
        <v>37</v>
      </c>
      <c r="D31" s="37" t="s">
        <v>33</v>
      </c>
      <c r="E31" s="37" t="s">
        <v>50</v>
      </c>
      <c r="F31"/>
      <c r="G31"/>
    </row>
    <row r="32" spans="1:7" ht="15" x14ac:dyDescent="0.25">
      <c r="A32" s="37" t="s">
        <v>66</v>
      </c>
      <c r="C32" s="37" t="s">
        <v>40</v>
      </c>
      <c r="D32" s="37" t="s">
        <v>47</v>
      </c>
      <c r="F32"/>
      <c r="G32"/>
    </row>
    <row r="33" spans="3:7" ht="15" x14ac:dyDescent="0.25">
      <c r="C33" s="37" t="s">
        <v>49</v>
      </c>
      <c r="D33" s="37" t="s">
        <v>69</v>
      </c>
      <c r="F33"/>
      <c r="G33"/>
    </row>
    <row r="34" spans="3:7" ht="15" x14ac:dyDescent="0.25">
      <c r="C34" s="37" t="s">
        <v>55</v>
      </c>
      <c r="D34" s="37" t="s">
        <v>72</v>
      </c>
      <c r="F34"/>
      <c r="G34"/>
    </row>
    <row r="35" spans="3:7" ht="15" x14ac:dyDescent="0.25">
      <c r="C35" s="37" t="s">
        <v>58</v>
      </c>
      <c r="D35" s="37" t="s">
        <v>75</v>
      </c>
      <c r="F35"/>
      <c r="G35"/>
    </row>
    <row r="36" spans="3:7" ht="15" x14ac:dyDescent="0.25">
      <c r="C36" s="37" t="s">
        <v>61</v>
      </c>
      <c r="D36" s="37" t="s">
        <v>78</v>
      </c>
      <c r="F36"/>
      <c r="G36"/>
    </row>
    <row r="37" spans="3:7" ht="15" x14ac:dyDescent="0.25">
      <c r="C37" s="37" t="s">
        <v>64</v>
      </c>
      <c r="D37" s="37" t="s">
        <v>81</v>
      </c>
      <c r="F37"/>
      <c r="G37"/>
    </row>
    <row r="38" spans="3:7" ht="15" x14ac:dyDescent="0.25">
      <c r="F38"/>
      <c r="G38"/>
    </row>
    <row r="39" spans="3:7" ht="15" x14ac:dyDescent="0.25">
      <c r="F39"/>
      <c r="G39"/>
    </row>
    <row r="40" spans="3:7" ht="15" x14ac:dyDescent="0.25">
      <c r="F40"/>
      <c r="G40"/>
    </row>
    <row r="41" spans="3:7" ht="15" x14ac:dyDescent="0.25">
      <c r="F41"/>
      <c r="G41"/>
    </row>
    <row r="42" spans="3:7" ht="15" x14ac:dyDescent="0.25">
      <c r="F42"/>
      <c r="G42"/>
    </row>
    <row r="43" spans="3:7" ht="15" x14ac:dyDescent="0.25">
      <c r="F43"/>
      <c r="G43"/>
    </row>
    <row r="44" spans="3:7" ht="15" x14ac:dyDescent="0.25">
      <c r="F44"/>
      <c r="G44"/>
    </row>
    <row r="45" spans="3:7" ht="15" x14ac:dyDescent="0.25">
      <c r="F45"/>
      <c r="G45"/>
    </row>
    <row r="46" spans="3:7" ht="15" x14ac:dyDescent="0.25">
      <c r="F46"/>
      <c r="G46"/>
    </row>
    <row r="47" spans="3:7" ht="15" x14ac:dyDescent="0.25">
      <c r="F47"/>
      <c r="G47"/>
    </row>
    <row r="48" spans="3:7" ht="15" x14ac:dyDescent="0.25">
      <c r="F48"/>
      <c r="G48"/>
    </row>
    <row r="49" spans="6:7" ht="15" x14ac:dyDescent="0.25">
      <c r="F49"/>
      <c r="G49"/>
    </row>
    <row r="50" spans="6:7" ht="15" x14ac:dyDescent="0.25">
      <c r="F50"/>
      <c r="G50"/>
    </row>
    <row r="51" spans="6:7" ht="15" x14ac:dyDescent="0.25">
      <c r="F51"/>
      <c r="G51"/>
    </row>
    <row r="52" spans="6:7" ht="15" x14ac:dyDescent="0.25">
      <c r="F52"/>
      <c r="G52"/>
    </row>
    <row r="53" spans="6:7" ht="15" x14ac:dyDescent="0.25">
      <c r="F53"/>
      <c r="G53"/>
    </row>
    <row r="54" spans="6:7" ht="15" x14ac:dyDescent="0.25">
      <c r="F54"/>
      <c r="G54"/>
    </row>
    <row r="55" spans="6:7" ht="15" x14ac:dyDescent="0.25">
      <c r="F55"/>
      <c r="G55"/>
    </row>
    <row r="56" spans="6:7" ht="15" x14ac:dyDescent="0.25">
      <c r="F56"/>
      <c r="G56"/>
    </row>
    <row r="57" spans="6:7" ht="15" x14ac:dyDescent="0.25">
      <c r="F57"/>
      <c r="G57"/>
    </row>
    <row r="58" spans="6:7" ht="15" x14ac:dyDescent="0.25">
      <c r="F58"/>
      <c r="G58"/>
    </row>
    <row r="59" spans="6:7" ht="15" x14ac:dyDescent="0.25">
      <c r="F59"/>
      <c r="G59"/>
    </row>
    <row r="60" spans="6:7" ht="15" x14ac:dyDescent="0.25">
      <c r="F60"/>
      <c r="G60"/>
    </row>
    <row r="61" spans="6:7" ht="15" x14ac:dyDescent="0.25">
      <c r="F61"/>
      <c r="G61"/>
    </row>
    <row r="62" spans="6:7" ht="15" x14ac:dyDescent="0.25">
      <c r="F62"/>
      <c r="G62"/>
    </row>
    <row r="63" spans="6:7" ht="15" x14ac:dyDescent="0.25">
      <c r="F63"/>
      <c r="G63"/>
    </row>
    <row r="64" spans="6:7" ht="15" x14ac:dyDescent="0.25">
      <c r="F64"/>
      <c r="G64"/>
    </row>
    <row r="65" spans="6:7" ht="15" x14ac:dyDescent="0.25">
      <c r="F65"/>
      <c r="G65"/>
    </row>
    <row r="66" spans="6:7" ht="15" x14ac:dyDescent="0.25">
      <c r="F66"/>
      <c r="G66"/>
    </row>
    <row r="67" spans="6:7" ht="15" x14ac:dyDescent="0.25">
      <c r="F67"/>
      <c r="G67"/>
    </row>
    <row r="68" spans="6:7" ht="15" x14ac:dyDescent="0.25">
      <c r="F68"/>
      <c r="G68"/>
    </row>
    <row r="69" spans="6:7" ht="15" x14ac:dyDescent="0.25">
      <c r="F69"/>
      <c r="G69"/>
    </row>
    <row r="70" spans="6:7" ht="15" x14ac:dyDescent="0.25">
      <c r="F70"/>
      <c r="G70"/>
    </row>
    <row r="71" spans="6:7" ht="15" x14ac:dyDescent="0.25">
      <c r="F71"/>
      <c r="G71"/>
    </row>
    <row r="72" spans="6:7" ht="15" x14ac:dyDescent="0.25">
      <c r="F72"/>
      <c r="G72"/>
    </row>
    <row r="73" spans="6:7" ht="15" x14ac:dyDescent="0.25">
      <c r="F73"/>
      <c r="G73"/>
    </row>
    <row r="74" spans="6:7" ht="15" x14ac:dyDescent="0.25">
      <c r="F74"/>
      <c r="G74"/>
    </row>
    <row r="75" spans="6:7" ht="15" x14ac:dyDescent="0.25">
      <c r="F75"/>
      <c r="G75"/>
    </row>
    <row r="76" spans="6:7" ht="15" x14ac:dyDescent="0.25">
      <c r="F76"/>
      <c r="G76"/>
    </row>
    <row r="77" spans="6:7" ht="15" x14ac:dyDescent="0.25">
      <c r="F77"/>
      <c r="G77"/>
    </row>
    <row r="78" spans="6:7" ht="15" x14ac:dyDescent="0.25">
      <c r="F78"/>
      <c r="G78"/>
    </row>
    <row r="79" spans="6:7" ht="15" x14ac:dyDescent="0.25">
      <c r="F79"/>
      <c r="G79"/>
    </row>
    <row r="80" spans="6:7" ht="15" x14ac:dyDescent="0.25">
      <c r="F80"/>
      <c r="G80"/>
    </row>
    <row r="81" spans="6:7" ht="15" x14ac:dyDescent="0.25">
      <c r="F81"/>
      <c r="G81"/>
    </row>
    <row r="82" spans="6:7" ht="15" x14ac:dyDescent="0.25">
      <c r="F82"/>
      <c r="G82"/>
    </row>
    <row r="83" spans="6:7" ht="15" x14ac:dyDescent="0.25">
      <c r="F83"/>
      <c r="G83"/>
    </row>
    <row r="84" spans="6:7" ht="15" x14ac:dyDescent="0.25">
      <c r="F84"/>
      <c r="G84"/>
    </row>
    <row r="85" spans="6:7" ht="15" x14ac:dyDescent="0.25">
      <c r="F85"/>
      <c r="G85"/>
    </row>
    <row r="86" spans="6:7" ht="15" x14ac:dyDescent="0.25">
      <c r="F86"/>
      <c r="G86"/>
    </row>
    <row r="87" spans="6:7" ht="15" x14ac:dyDescent="0.25">
      <c r="F87"/>
      <c r="G87"/>
    </row>
    <row r="88" spans="6:7" ht="15" x14ac:dyDescent="0.25">
      <c r="F88"/>
      <c r="G88"/>
    </row>
    <row r="89" spans="6:7" ht="15" x14ac:dyDescent="0.25">
      <c r="F89"/>
      <c r="G89"/>
    </row>
    <row r="90" spans="6:7" ht="15" x14ac:dyDescent="0.25">
      <c r="F90"/>
      <c r="G90"/>
    </row>
    <row r="91" spans="6:7" ht="15" x14ac:dyDescent="0.25">
      <c r="F91"/>
      <c r="G91"/>
    </row>
    <row r="92" spans="6:7" ht="15" x14ac:dyDescent="0.25">
      <c r="F92"/>
      <c r="G92"/>
    </row>
    <row r="93" spans="6:7" ht="15" x14ac:dyDescent="0.25">
      <c r="F93"/>
      <c r="G93"/>
    </row>
    <row r="94" spans="6:7" ht="15" x14ac:dyDescent="0.25">
      <c r="F94"/>
      <c r="G94"/>
    </row>
    <row r="95" spans="6:7" ht="15" x14ac:dyDescent="0.25">
      <c r="F95"/>
      <c r="G95"/>
    </row>
    <row r="96" spans="6:7" ht="15" x14ac:dyDescent="0.25">
      <c r="F96"/>
      <c r="G96"/>
    </row>
  </sheetData>
  <sortState ref="A31:E37">
    <sortCondition ref="D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62"/>
  <sheetViews>
    <sheetView showGridLines="0" showZeros="0" topLeftCell="A13" zoomScale="70" zoomScaleNormal="70" zoomScalePageLayoutView="85" workbookViewId="0">
      <selection activeCell="B45" sqref="B45"/>
    </sheetView>
  </sheetViews>
  <sheetFormatPr baseColWidth="10" defaultColWidth="10.85546875" defaultRowHeight="15" x14ac:dyDescent="0.25"/>
  <cols>
    <col min="1" max="1" width="26.42578125" bestFit="1" customWidth="1"/>
    <col min="2" max="2" width="63" style="22" customWidth="1"/>
    <col min="3" max="3" width="20.42578125" style="22" customWidth="1"/>
    <col min="4" max="4" width="6.5703125" style="22" customWidth="1"/>
    <col min="5" max="5" width="7.7109375" style="22" customWidth="1"/>
    <col min="6" max="6" width="13.5703125" style="22" customWidth="1"/>
    <col min="7" max="7" width="17" style="22" customWidth="1"/>
    <col min="8" max="8" width="21.28515625" style="22" bestFit="1" customWidth="1"/>
    <col min="9" max="9" width="15.5703125" style="22" customWidth="1"/>
    <col min="10" max="10" width="11.140625" style="22" bestFit="1" customWidth="1"/>
    <col min="11" max="11" width="17.42578125" style="22" customWidth="1"/>
    <col min="12" max="12" width="17.42578125" style="22" bestFit="1" customWidth="1"/>
    <col min="13" max="13" width="10.5703125" customWidth="1"/>
    <col min="14" max="14" width="17.42578125" bestFit="1" customWidth="1"/>
    <col min="15" max="15" width="10.5703125" customWidth="1"/>
  </cols>
  <sheetData>
    <row r="1" spans="1:15" ht="23.25" x14ac:dyDescent="0.35">
      <c r="A1" s="128" t="s">
        <v>87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1:15" ht="20.100000000000001" customHeight="1" x14ac:dyDescent="0.25">
      <c r="A2" s="14" t="s">
        <v>1</v>
      </c>
      <c r="B2" s="130">
        <f>'Fiche générale'!B2</f>
        <v>0</v>
      </c>
      <c r="C2" s="130"/>
      <c r="D2" s="130"/>
      <c r="E2" s="130"/>
      <c r="F2"/>
      <c r="G2"/>
      <c r="H2"/>
      <c r="I2"/>
      <c r="J2"/>
      <c r="K2"/>
      <c r="L2"/>
    </row>
    <row r="3" spans="1:15" ht="20.100000000000001" customHeight="1" x14ac:dyDescent="0.25">
      <c r="A3" s="14" t="s">
        <v>2</v>
      </c>
      <c r="B3" s="130" t="str">
        <f>'Fiche générale'!B3:I3</f>
        <v>COMPETENCES TRANSVERSALES</v>
      </c>
      <c r="C3" s="130"/>
      <c r="D3" s="130"/>
      <c r="E3" s="130"/>
      <c r="F3"/>
      <c r="G3"/>
      <c r="H3"/>
      <c r="I3"/>
      <c r="J3"/>
      <c r="K3"/>
      <c r="L3"/>
    </row>
    <row r="4" spans="1:15" ht="20.100000000000001" customHeight="1" x14ac:dyDescent="0.3">
      <c r="A4" s="14" t="s">
        <v>88</v>
      </c>
      <c r="B4" s="34" t="str">
        <f>'Fiche générale'!B4</f>
        <v>-</v>
      </c>
      <c r="C4" s="15" t="s">
        <v>89</v>
      </c>
      <c r="D4" s="129"/>
      <c r="E4" s="129"/>
      <c r="F4"/>
      <c r="G4"/>
      <c r="H4"/>
      <c r="I4"/>
      <c r="J4"/>
      <c r="K4"/>
      <c r="L4"/>
    </row>
    <row r="5" spans="1:15" ht="20.100000000000001" customHeight="1" x14ac:dyDescent="0.25">
      <c r="B5"/>
      <c r="C5"/>
      <c r="D5"/>
      <c r="E5"/>
      <c r="F5"/>
      <c r="G5"/>
      <c r="H5"/>
      <c r="I5"/>
      <c r="J5"/>
      <c r="K5"/>
      <c r="L5"/>
    </row>
    <row r="6" spans="1:15" ht="20.100000000000001" customHeight="1" x14ac:dyDescent="0.3">
      <c r="A6" s="14" t="s">
        <v>90</v>
      </c>
      <c r="B6" s="35"/>
      <c r="C6" s="15" t="s">
        <v>91</v>
      </c>
      <c r="D6" s="133"/>
      <c r="E6" s="134"/>
      <c r="F6" s="138" t="s">
        <v>92</v>
      </c>
      <c r="G6" s="139"/>
      <c r="H6" s="140"/>
      <c r="I6" s="65"/>
      <c r="J6" s="141"/>
      <c r="K6" s="141"/>
      <c r="L6" s="141"/>
      <c r="M6" s="141"/>
      <c r="N6" s="141"/>
      <c r="O6" s="141"/>
    </row>
    <row r="7" spans="1:15" ht="20.100000000000001" customHeight="1" x14ac:dyDescent="0.25">
      <c r="A7" s="14" t="s">
        <v>93</v>
      </c>
      <c r="B7" s="39"/>
      <c r="C7"/>
      <c r="D7"/>
      <c r="E7"/>
      <c r="F7"/>
      <c r="G7"/>
      <c r="H7"/>
      <c r="I7"/>
      <c r="J7"/>
      <c r="K7"/>
      <c r="L7"/>
    </row>
    <row r="8" spans="1:15" ht="20.100000000000001" customHeight="1" x14ac:dyDescent="0.25">
      <c r="A8" s="16"/>
      <c r="B8" s="7"/>
      <c r="C8"/>
      <c r="D8"/>
      <c r="E8"/>
      <c r="F8"/>
      <c r="G8"/>
      <c r="H8" s="17"/>
      <c r="I8" s="17"/>
      <c r="J8" s="17"/>
      <c r="K8" s="17"/>
      <c r="L8" s="17"/>
    </row>
    <row r="9" spans="1:15" ht="15" customHeight="1" x14ac:dyDescent="0.25">
      <c r="B9" s="40"/>
      <c r="C9" s="19"/>
      <c r="D9" s="17"/>
      <c r="E9" s="135" t="s">
        <v>94</v>
      </c>
      <c r="F9" s="136"/>
      <c r="G9" s="64"/>
      <c r="H9" s="135" t="s">
        <v>95</v>
      </c>
      <c r="I9" s="137"/>
      <c r="J9" s="136"/>
      <c r="K9" s="17"/>
      <c r="L9" s="18">
        <v>1</v>
      </c>
      <c r="M9" s="17"/>
      <c r="N9" s="17"/>
      <c r="O9" s="17"/>
    </row>
    <row r="10" spans="1:15" ht="15" customHeight="1" x14ac:dyDescent="0.25">
      <c r="C10" s="41"/>
      <c r="D10" s="19"/>
      <c r="E10" s="142" t="s">
        <v>96</v>
      </c>
      <c r="F10" s="143"/>
      <c r="G10" s="42"/>
      <c r="H10" s="144"/>
      <c r="I10" s="145"/>
      <c r="J10" s="146"/>
      <c r="K10" s="20"/>
      <c r="L10" s="20"/>
      <c r="M10" s="20"/>
      <c r="N10" s="20"/>
      <c r="O10" s="20"/>
    </row>
    <row r="11" spans="1:15" ht="15" customHeight="1" x14ac:dyDescent="0.25">
      <c r="A11" s="13">
        <v>1</v>
      </c>
      <c r="C11" s="41"/>
      <c r="D11" s="21"/>
      <c r="K11"/>
      <c r="L11"/>
      <c r="N11" s="20"/>
      <c r="O11" s="20"/>
    </row>
    <row r="12" spans="1:15" ht="15" customHeight="1" x14ac:dyDescent="0.25">
      <c r="B12" s="23"/>
      <c r="C12" s="41"/>
      <c r="D12" s="21"/>
      <c r="E12"/>
      <c r="F12"/>
      <c r="G12"/>
      <c r="H12"/>
      <c r="I12"/>
      <c r="J12"/>
      <c r="K12"/>
      <c r="L12"/>
      <c r="N12" s="20"/>
      <c r="O12" s="20"/>
    </row>
    <row r="13" spans="1:15" x14ac:dyDescent="0.25">
      <c r="D13" s="21"/>
      <c r="E13" s="147"/>
      <c r="F13" s="147"/>
      <c r="G13" s="66"/>
      <c r="H13" s="21"/>
      <c r="I13" s="21"/>
      <c r="J13" s="21"/>
    </row>
    <row r="14" spans="1:15" ht="26.25" customHeight="1" x14ac:dyDescent="0.25">
      <c r="B14" s="23"/>
      <c r="C14" s="21"/>
      <c r="D14" s="21"/>
      <c r="E14" s="66"/>
      <c r="F14" s="66"/>
      <c r="G14" s="66"/>
      <c r="H14" s="21"/>
      <c r="I14" s="21"/>
      <c r="J14" s="21"/>
      <c r="K14" s="131" t="s">
        <v>97</v>
      </c>
      <c r="L14" s="148"/>
      <c r="M14" s="132"/>
      <c r="N14" s="131" t="s">
        <v>98</v>
      </c>
      <c r="O14" s="132"/>
    </row>
    <row r="15" spans="1:15" ht="39.75" customHeight="1" x14ac:dyDescent="0.25">
      <c r="C15" s="8"/>
      <c r="D15" s="8"/>
      <c r="E15" s="9"/>
      <c r="F15" s="9"/>
      <c r="G15" s="9"/>
      <c r="H15" s="9"/>
      <c r="I15" s="9"/>
      <c r="J15" s="10"/>
      <c r="K15" s="25" t="s">
        <v>99</v>
      </c>
      <c r="L15" s="25" t="str">
        <f>IF(H17="CCI (CC Intégral)","CT pour les dispensés","Contrôle Terminal")</f>
        <v>Contrôle Terminal</v>
      </c>
      <c r="M15" s="26"/>
      <c r="N15" s="27" t="s">
        <v>100</v>
      </c>
      <c r="O15" s="28"/>
    </row>
    <row r="16" spans="1:15" s="22" customFormat="1" ht="47.25" x14ac:dyDescent="0.25">
      <c r="A16" s="25" t="s">
        <v>19</v>
      </c>
      <c r="B16" s="25" t="s">
        <v>101</v>
      </c>
      <c r="C16" s="26" t="s">
        <v>102</v>
      </c>
      <c r="D16" s="27" t="s">
        <v>103</v>
      </c>
      <c r="E16" s="28" t="s">
        <v>104</v>
      </c>
      <c r="F16" s="24" t="s">
        <v>105</v>
      </c>
      <c r="G16" s="24" t="s">
        <v>106</v>
      </c>
      <c r="H16" s="29" t="s">
        <v>107</v>
      </c>
      <c r="I16" s="24" t="s">
        <v>108</v>
      </c>
      <c r="J16" s="24" t="s">
        <v>109</v>
      </c>
      <c r="K16" s="27" t="s">
        <v>110</v>
      </c>
      <c r="L16" s="27" t="s">
        <v>111</v>
      </c>
      <c r="M16" s="27" t="s">
        <v>112</v>
      </c>
      <c r="N16" s="27" t="s">
        <v>111</v>
      </c>
      <c r="O16" s="27" t="s">
        <v>112</v>
      </c>
    </row>
    <row r="17" spans="1:15" ht="15" customHeight="1" x14ac:dyDescent="0.25">
      <c r="A17" s="1" t="s">
        <v>26</v>
      </c>
      <c r="B17" s="2" t="s">
        <v>113</v>
      </c>
      <c r="C17" s="2" t="s">
        <v>114</v>
      </c>
      <c r="D17" s="3"/>
      <c r="E17" s="3">
        <v>1</v>
      </c>
      <c r="F17" s="3" t="s">
        <v>115</v>
      </c>
      <c r="G17" s="3" t="s">
        <v>115</v>
      </c>
      <c r="H17" s="3" t="s">
        <v>24</v>
      </c>
      <c r="I17" s="3" t="s">
        <v>115</v>
      </c>
      <c r="J17" s="3">
        <v>1</v>
      </c>
      <c r="K17" s="1"/>
      <c r="L17" s="1" t="s">
        <v>22</v>
      </c>
      <c r="M17" s="1" t="s">
        <v>116</v>
      </c>
      <c r="N17" s="1" t="s">
        <v>22</v>
      </c>
      <c r="O17" s="1" t="s">
        <v>116</v>
      </c>
    </row>
    <row r="18" spans="1:15" ht="15" customHeight="1" x14ac:dyDescent="0.25">
      <c r="A18" s="1" t="s">
        <v>26</v>
      </c>
      <c r="B18" s="2" t="s">
        <v>117</v>
      </c>
      <c r="C18" s="2" t="s">
        <v>114</v>
      </c>
      <c r="D18" s="3"/>
      <c r="E18" s="3">
        <v>1</v>
      </c>
      <c r="F18" s="3" t="s">
        <v>115</v>
      </c>
      <c r="G18" s="3" t="s">
        <v>115</v>
      </c>
      <c r="H18" s="3" t="s">
        <v>24</v>
      </c>
      <c r="I18" s="3" t="s">
        <v>115</v>
      </c>
      <c r="J18" s="3"/>
      <c r="K18" s="1"/>
      <c r="L18" s="1" t="s">
        <v>22</v>
      </c>
      <c r="M18" s="1" t="s">
        <v>116</v>
      </c>
      <c r="N18" s="1" t="s">
        <v>22</v>
      </c>
      <c r="O18" s="1" t="s">
        <v>116</v>
      </c>
    </row>
    <row r="19" spans="1:15" ht="15" customHeight="1" x14ac:dyDescent="0.25">
      <c r="A19" s="1" t="s">
        <v>26</v>
      </c>
      <c r="B19" s="2" t="s">
        <v>118</v>
      </c>
      <c r="C19" s="2" t="s">
        <v>119</v>
      </c>
      <c r="D19" s="3"/>
      <c r="E19" s="3">
        <v>1</v>
      </c>
      <c r="F19" s="3" t="s">
        <v>115</v>
      </c>
      <c r="G19" s="3" t="s">
        <v>115</v>
      </c>
      <c r="H19" s="3" t="s">
        <v>24</v>
      </c>
      <c r="I19" s="3" t="s">
        <v>115</v>
      </c>
      <c r="J19" s="3">
        <v>2</v>
      </c>
      <c r="K19" s="1"/>
      <c r="L19" s="1" t="s">
        <v>22</v>
      </c>
      <c r="M19" s="1" t="s">
        <v>116</v>
      </c>
      <c r="N19" s="1" t="s">
        <v>22</v>
      </c>
      <c r="O19" s="1" t="s">
        <v>116</v>
      </c>
    </row>
    <row r="20" spans="1:15" ht="15" customHeight="1" x14ac:dyDescent="0.25">
      <c r="A20" s="1" t="s">
        <v>26</v>
      </c>
      <c r="B20" s="2" t="s">
        <v>120</v>
      </c>
      <c r="C20" s="2" t="s">
        <v>121</v>
      </c>
      <c r="D20" s="3"/>
      <c r="E20" s="3">
        <v>1</v>
      </c>
      <c r="F20" s="3" t="s">
        <v>115</v>
      </c>
      <c r="G20" s="3" t="s">
        <v>115</v>
      </c>
      <c r="H20" s="3" t="s">
        <v>24</v>
      </c>
      <c r="I20" s="3" t="s">
        <v>115</v>
      </c>
      <c r="J20" s="3"/>
      <c r="K20" s="1"/>
      <c r="L20" s="1" t="s">
        <v>22</v>
      </c>
      <c r="M20" s="1" t="s">
        <v>116</v>
      </c>
      <c r="N20" s="1" t="s">
        <v>22</v>
      </c>
      <c r="O20" s="1" t="s">
        <v>116</v>
      </c>
    </row>
    <row r="21" spans="1:15" ht="15" customHeight="1" x14ac:dyDescent="0.25">
      <c r="A21" s="1" t="s">
        <v>26</v>
      </c>
      <c r="B21" s="2" t="s">
        <v>122</v>
      </c>
      <c r="C21" s="2" t="s">
        <v>123</v>
      </c>
      <c r="D21" s="3"/>
      <c r="E21" s="3">
        <v>1</v>
      </c>
      <c r="F21" s="3" t="s">
        <v>115</v>
      </c>
      <c r="G21" s="3" t="s">
        <v>115</v>
      </c>
      <c r="H21" s="3" t="s">
        <v>24</v>
      </c>
      <c r="I21" s="3" t="s">
        <v>115</v>
      </c>
      <c r="J21" s="3"/>
      <c r="K21" s="1"/>
      <c r="L21" s="1" t="s">
        <v>22</v>
      </c>
      <c r="M21" s="1" t="s">
        <v>116</v>
      </c>
      <c r="N21" s="1" t="s">
        <v>22</v>
      </c>
      <c r="O21" s="1" t="s">
        <v>116</v>
      </c>
    </row>
    <row r="22" spans="1:15" ht="15" customHeight="1" x14ac:dyDescent="0.25">
      <c r="A22" s="1" t="s">
        <v>26</v>
      </c>
      <c r="B22" s="2" t="s">
        <v>124</v>
      </c>
      <c r="C22" s="2" t="s">
        <v>125</v>
      </c>
      <c r="D22" s="3"/>
      <c r="E22" s="3">
        <v>1</v>
      </c>
      <c r="F22" s="3" t="s">
        <v>115</v>
      </c>
      <c r="G22" s="3" t="s">
        <v>115</v>
      </c>
      <c r="H22" s="3" t="s">
        <v>24</v>
      </c>
      <c r="I22" s="3" t="s">
        <v>115</v>
      </c>
      <c r="J22" s="3">
        <v>2</v>
      </c>
      <c r="K22" s="1"/>
      <c r="L22" s="1" t="s">
        <v>22</v>
      </c>
      <c r="M22" s="1" t="s">
        <v>116</v>
      </c>
      <c r="N22" s="1" t="s">
        <v>22</v>
      </c>
      <c r="O22" s="1" t="s">
        <v>116</v>
      </c>
    </row>
    <row r="23" spans="1:15" ht="15" customHeight="1" x14ac:dyDescent="0.25">
      <c r="A23" s="1" t="s">
        <v>26</v>
      </c>
      <c r="B23" s="2" t="s">
        <v>126</v>
      </c>
      <c r="C23" s="2" t="s">
        <v>127</v>
      </c>
      <c r="D23" s="3"/>
      <c r="E23" s="3">
        <v>1</v>
      </c>
      <c r="F23" s="3" t="s">
        <v>115</v>
      </c>
      <c r="G23" s="3" t="s">
        <v>115</v>
      </c>
      <c r="H23" s="3" t="s">
        <v>24</v>
      </c>
      <c r="I23" s="3" t="s">
        <v>115</v>
      </c>
      <c r="J23" s="3"/>
      <c r="K23" s="1"/>
      <c r="L23" s="1" t="s">
        <v>22</v>
      </c>
      <c r="M23" s="1" t="s">
        <v>116</v>
      </c>
      <c r="N23" s="1" t="s">
        <v>22</v>
      </c>
      <c r="O23" s="1" t="s">
        <v>116</v>
      </c>
    </row>
    <row r="24" spans="1:15" ht="15" customHeight="1" x14ac:dyDescent="0.25">
      <c r="A24" s="1" t="s">
        <v>26</v>
      </c>
      <c r="B24" s="2" t="s">
        <v>128</v>
      </c>
      <c r="C24" s="2" t="s">
        <v>129</v>
      </c>
      <c r="D24" s="3"/>
      <c r="E24" s="3">
        <v>1</v>
      </c>
      <c r="F24" s="3" t="s">
        <v>115</v>
      </c>
      <c r="G24" s="3" t="s">
        <v>115</v>
      </c>
      <c r="H24" s="3" t="s">
        <v>24</v>
      </c>
      <c r="I24" s="3" t="s">
        <v>115</v>
      </c>
      <c r="J24" s="3">
        <v>3</v>
      </c>
      <c r="K24" s="1"/>
      <c r="L24" s="1" t="s">
        <v>22</v>
      </c>
      <c r="M24" s="1" t="s">
        <v>116</v>
      </c>
      <c r="N24" s="1" t="s">
        <v>22</v>
      </c>
      <c r="O24" s="1" t="s">
        <v>116</v>
      </c>
    </row>
    <row r="25" spans="1:15" ht="15" customHeight="1" x14ac:dyDescent="0.25">
      <c r="A25" s="1" t="s">
        <v>26</v>
      </c>
      <c r="B25" s="2" t="s">
        <v>130</v>
      </c>
      <c r="C25" s="2" t="s">
        <v>131</v>
      </c>
      <c r="D25" s="3"/>
      <c r="E25" s="3">
        <v>1</v>
      </c>
      <c r="F25" s="3" t="s">
        <v>115</v>
      </c>
      <c r="G25" s="3" t="s">
        <v>115</v>
      </c>
      <c r="H25" s="3" t="s">
        <v>24</v>
      </c>
      <c r="I25" s="3" t="s">
        <v>115</v>
      </c>
      <c r="J25" s="3"/>
      <c r="K25" s="1"/>
      <c r="L25" s="1" t="s">
        <v>22</v>
      </c>
      <c r="M25" s="1" t="s">
        <v>116</v>
      </c>
      <c r="N25" s="1" t="s">
        <v>22</v>
      </c>
      <c r="O25" s="1" t="s">
        <v>116</v>
      </c>
    </row>
    <row r="26" spans="1:15" ht="15" customHeight="1" x14ac:dyDescent="0.25">
      <c r="A26" s="1"/>
      <c r="B26" s="2"/>
      <c r="C26" s="2"/>
      <c r="D26" s="3"/>
      <c r="E26" s="3"/>
      <c r="F26" s="3"/>
      <c r="G26" s="3"/>
      <c r="H26" s="3"/>
      <c r="I26" s="3"/>
      <c r="J26" s="3"/>
      <c r="K26" s="1"/>
      <c r="L26" s="1"/>
      <c r="M26" s="1"/>
      <c r="N26" s="1"/>
      <c r="O26" s="1"/>
    </row>
    <row r="27" spans="1:15" ht="15" customHeight="1" x14ac:dyDescent="0.25">
      <c r="A27" s="1" t="s">
        <v>26</v>
      </c>
      <c r="B27" s="2" t="s">
        <v>132</v>
      </c>
      <c r="C27" s="2" t="s">
        <v>133</v>
      </c>
      <c r="D27" s="3"/>
      <c r="E27" s="3">
        <v>1</v>
      </c>
      <c r="F27" s="3" t="s">
        <v>115</v>
      </c>
      <c r="G27" s="3" t="s">
        <v>115</v>
      </c>
      <c r="H27" s="3" t="s">
        <v>24</v>
      </c>
      <c r="I27" s="3" t="s">
        <v>115</v>
      </c>
      <c r="J27" s="3"/>
      <c r="K27" s="1"/>
      <c r="L27" s="1" t="s">
        <v>22</v>
      </c>
      <c r="M27" s="1" t="s">
        <v>116</v>
      </c>
      <c r="N27" s="1" t="s">
        <v>22</v>
      </c>
      <c r="O27" s="1" t="s">
        <v>116</v>
      </c>
    </row>
    <row r="28" spans="1:15" ht="15" customHeight="1" x14ac:dyDescent="0.25">
      <c r="A28" s="1" t="s">
        <v>26</v>
      </c>
      <c r="B28" s="2" t="s">
        <v>134</v>
      </c>
      <c r="C28" s="2" t="s">
        <v>133</v>
      </c>
      <c r="D28" s="3"/>
      <c r="E28" s="3">
        <v>1</v>
      </c>
      <c r="F28" s="3" t="s">
        <v>115</v>
      </c>
      <c r="G28" s="3" t="s">
        <v>115</v>
      </c>
      <c r="H28" s="3" t="s">
        <v>24</v>
      </c>
      <c r="I28" s="3" t="s">
        <v>115</v>
      </c>
      <c r="J28" s="3"/>
      <c r="K28" s="1"/>
      <c r="L28" s="1" t="s">
        <v>22</v>
      </c>
      <c r="M28" s="1" t="s">
        <v>116</v>
      </c>
      <c r="N28" s="1" t="s">
        <v>22</v>
      </c>
      <c r="O28" s="1" t="s">
        <v>116</v>
      </c>
    </row>
    <row r="29" spans="1:15" ht="15" customHeight="1" x14ac:dyDescent="0.25">
      <c r="A29" s="1" t="s">
        <v>26</v>
      </c>
      <c r="B29" s="2" t="s">
        <v>135</v>
      </c>
      <c r="C29" s="2" t="s">
        <v>136</v>
      </c>
      <c r="D29" s="3"/>
      <c r="E29" s="3">
        <v>1</v>
      </c>
      <c r="F29" s="3" t="s">
        <v>115</v>
      </c>
      <c r="G29" s="3" t="s">
        <v>115</v>
      </c>
      <c r="H29" s="3" t="s">
        <v>24</v>
      </c>
      <c r="I29" s="3" t="s">
        <v>115</v>
      </c>
      <c r="J29" s="3"/>
      <c r="K29" s="1"/>
      <c r="L29" s="1" t="s">
        <v>22</v>
      </c>
      <c r="M29" s="1" t="s">
        <v>116</v>
      </c>
      <c r="N29" s="1" t="s">
        <v>22</v>
      </c>
      <c r="O29" s="1" t="s">
        <v>116</v>
      </c>
    </row>
    <row r="30" spans="1:15" ht="15" customHeight="1" x14ac:dyDescent="0.25">
      <c r="A30" s="1" t="s">
        <v>26</v>
      </c>
      <c r="B30" s="2" t="s">
        <v>137</v>
      </c>
      <c r="C30" s="2" t="s">
        <v>138</v>
      </c>
      <c r="D30" s="3"/>
      <c r="E30" s="3">
        <v>1</v>
      </c>
      <c r="F30" s="3" t="s">
        <v>115</v>
      </c>
      <c r="G30" s="3" t="s">
        <v>115</v>
      </c>
      <c r="H30" s="3" t="s">
        <v>24</v>
      </c>
      <c r="I30" s="3" t="s">
        <v>115</v>
      </c>
      <c r="J30" s="3"/>
      <c r="K30" s="1"/>
      <c r="L30" s="1" t="s">
        <v>22</v>
      </c>
      <c r="M30" s="1" t="s">
        <v>116</v>
      </c>
      <c r="N30" s="1" t="s">
        <v>22</v>
      </c>
      <c r="O30" s="1" t="s">
        <v>116</v>
      </c>
    </row>
    <row r="31" spans="1:15" ht="15" customHeight="1" x14ac:dyDescent="0.25">
      <c r="A31" s="1" t="s">
        <v>26</v>
      </c>
      <c r="B31" s="2" t="s">
        <v>139</v>
      </c>
      <c r="C31" s="2" t="s">
        <v>140</v>
      </c>
      <c r="D31" s="3"/>
      <c r="E31" s="3">
        <v>1</v>
      </c>
      <c r="F31" s="3" t="s">
        <v>115</v>
      </c>
      <c r="G31" s="3" t="s">
        <v>115</v>
      </c>
      <c r="H31" s="3" t="s">
        <v>24</v>
      </c>
      <c r="I31" s="3" t="s">
        <v>115</v>
      </c>
      <c r="J31" s="3"/>
      <c r="K31" s="1"/>
      <c r="L31" s="1" t="s">
        <v>22</v>
      </c>
      <c r="M31" s="1" t="s">
        <v>116</v>
      </c>
      <c r="N31" s="1" t="s">
        <v>22</v>
      </c>
      <c r="O31" s="1" t="s">
        <v>116</v>
      </c>
    </row>
    <row r="32" spans="1:15" ht="15" customHeight="1" x14ac:dyDescent="0.25">
      <c r="A32" s="1" t="s">
        <v>26</v>
      </c>
      <c r="B32" s="2" t="s">
        <v>141</v>
      </c>
      <c r="C32" s="2" t="s">
        <v>142</v>
      </c>
      <c r="D32" s="3"/>
      <c r="E32" s="3">
        <v>1</v>
      </c>
      <c r="F32" s="3" t="s">
        <v>115</v>
      </c>
      <c r="G32" s="3" t="s">
        <v>115</v>
      </c>
      <c r="H32" s="3" t="s">
        <v>24</v>
      </c>
      <c r="I32" s="3" t="s">
        <v>115</v>
      </c>
      <c r="J32" s="3"/>
      <c r="K32" s="1"/>
      <c r="L32" s="1" t="s">
        <v>22</v>
      </c>
      <c r="M32" s="1" t="s">
        <v>116</v>
      </c>
      <c r="N32" s="1" t="s">
        <v>22</v>
      </c>
      <c r="O32" s="1" t="s">
        <v>116</v>
      </c>
    </row>
    <row r="33" spans="1:15" ht="15" customHeight="1" x14ac:dyDescent="0.25">
      <c r="A33" s="1" t="s">
        <v>26</v>
      </c>
      <c r="B33" s="2" t="s">
        <v>143</v>
      </c>
      <c r="C33" s="2" t="s">
        <v>144</v>
      </c>
      <c r="D33" s="3"/>
      <c r="E33" s="3">
        <v>1</v>
      </c>
      <c r="F33" s="3" t="s">
        <v>115</v>
      </c>
      <c r="G33" s="3" t="s">
        <v>115</v>
      </c>
      <c r="H33" s="3" t="s">
        <v>24</v>
      </c>
      <c r="I33" s="3" t="s">
        <v>115</v>
      </c>
      <c r="J33" s="3"/>
      <c r="K33" s="1"/>
      <c r="L33" s="1" t="s">
        <v>22</v>
      </c>
      <c r="M33" s="1" t="s">
        <v>116</v>
      </c>
      <c r="N33" s="1" t="s">
        <v>22</v>
      </c>
      <c r="O33" s="1" t="s">
        <v>116</v>
      </c>
    </row>
    <row r="34" spans="1:15" ht="15" customHeight="1" x14ac:dyDescent="0.25">
      <c r="A34" s="1" t="s">
        <v>26</v>
      </c>
      <c r="B34" s="2" t="s">
        <v>145</v>
      </c>
      <c r="C34" s="2" t="s">
        <v>146</v>
      </c>
      <c r="D34" s="3"/>
      <c r="E34" s="3">
        <v>1</v>
      </c>
      <c r="F34" s="3" t="s">
        <v>115</v>
      </c>
      <c r="G34" s="3" t="s">
        <v>115</v>
      </c>
      <c r="H34" s="3" t="s">
        <v>24</v>
      </c>
      <c r="I34" s="3" t="s">
        <v>115</v>
      </c>
      <c r="J34" s="3"/>
      <c r="K34" s="1"/>
      <c r="L34" s="1" t="s">
        <v>22</v>
      </c>
      <c r="M34" s="1" t="s">
        <v>116</v>
      </c>
      <c r="N34" s="1" t="s">
        <v>22</v>
      </c>
      <c r="O34" s="1" t="s">
        <v>116</v>
      </c>
    </row>
    <row r="35" spans="1:15" ht="15" customHeight="1" x14ac:dyDescent="0.25">
      <c r="A35" s="1" t="s">
        <v>26</v>
      </c>
      <c r="B35" s="2" t="s">
        <v>147</v>
      </c>
      <c r="C35" s="2" t="s">
        <v>148</v>
      </c>
      <c r="D35" s="3"/>
      <c r="E35" s="3">
        <v>1</v>
      </c>
      <c r="F35" s="3" t="s">
        <v>115</v>
      </c>
      <c r="G35" s="3" t="s">
        <v>115</v>
      </c>
      <c r="H35" s="3" t="s">
        <v>24</v>
      </c>
      <c r="I35" s="3" t="s">
        <v>115</v>
      </c>
      <c r="J35" s="3"/>
      <c r="K35" s="1"/>
      <c r="L35" s="1" t="s">
        <v>22</v>
      </c>
      <c r="M35" s="1" t="s">
        <v>116</v>
      </c>
      <c r="N35" s="1" t="s">
        <v>22</v>
      </c>
      <c r="O35" s="1" t="s">
        <v>116</v>
      </c>
    </row>
    <row r="36" spans="1:15" ht="15" customHeight="1" x14ac:dyDescent="0.25">
      <c r="A36" s="1"/>
      <c r="B36" s="3"/>
      <c r="C36" s="3"/>
      <c r="D36" s="3"/>
      <c r="E36" s="3"/>
      <c r="F36" s="3"/>
      <c r="G36" s="3"/>
      <c r="H36" s="3"/>
      <c r="I36" s="1"/>
      <c r="J36" s="1"/>
      <c r="K36" s="1"/>
      <c r="L36" s="1"/>
      <c r="M36" s="1"/>
      <c r="N36" s="37"/>
      <c r="O36" s="37"/>
    </row>
    <row r="37" spans="1:15" ht="15" customHeight="1" x14ac:dyDescent="0.25">
      <c r="A37" s="1" t="s">
        <v>26</v>
      </c>
      <c r="B37" s="2" t="s">
        <v>149</v>
      </c>
      <c r="C37" s="2" t="s">
        <v>150</v>
      </c>
      <c r="D37" s="3"/>
      <c r="E37" s="3">
        <v>1</v>
      </c>
      <c r="F37" s="3" t="s">
        <v>115</v>
      </c>
      <c r="G37" s="3" t="s">
        <v>151</v>
      </c>
      <c r="H37" s="3" t="s">
        <v>24</v>
      </c>
      <c r="I37" s="3" t="s">
        <v>115</v>
      </c>
      <c r="J37" s="3"/>
      <c r="K37" s="1"/>
      <c r="L37" s="1" t="s">
        <v>22</v>
      </c>
      <c r="M37" s="1" t="s">
        <v>116</v>
      </c>
      <c r="N37" s="1" t="s">
        <v>22</v>
      </c>
      <c r="O37" s="1" t="s">
        <v>116</v>
      </c>
    </row>
    <row r="38" spans="1:15" ht="15" customHeight="1" x14ac:dyDescent="0.25">
      <c r="A38" s="1" t="s">
        <v>26</v>
      </c>
      <c r="B38" s="2" t="s">
        <v>152</v>
      </c>
      <c r="C38" s="2" t="s">
        <v>153</v>
      </c>
      <c r="D38" s="3"/>
      <c r="E38" s="3">
        <v>1</v>
      </c>
      <c r="F38" s="3" t="s">
        <v>115</v>
      </c>
      <c r="G38" s="3" t="s">
        <v>151</v>
      </c>
      <c r="H38" s="3" t="s">
        <v>24</v>
      </c>
      <c r="I38" s="3" t="s">
        <v>115</v>
      </c>
      <c r="J38" s="3"/>
      <c r="K38" s="1"/>
      <c r="L38" s="1" t="s">
        <v>22</v>
      </c>
      <c r="M38" s="1" t="s">
        <v>116</v>
      </c>
      <c r="N38" s="1" t="s">
        <v>22</v>
      </c>
      <c r="O38" s="1" t="s">
        <v>116</v>
      </c>
    </row>
    <row r="39" spans="1:15" ht="15" customHeight="1" x14ac:dyDescent="0.25">
      <c r="A39" s="1" t="s">
        <v>26</v>
      </c>
      <c r="B39" s="2" t="s">
        <v>154</v>
      </c>
      <c r="C39" s="2" t="s">
        <v>155</v>
      </c>
      <c r="D39" s="1"/>
      <c r="E39" s="3">
        <v>1</v>
      </c>
      <c r="F39" s="3" t="s">
        <v>115</v>
      </c>
      <c r="G39" s="3" t="s">
        <v>151</v>
      </c>
      <c r="H39" s="3" t="s">
        <v>24</v>
      </c>
      <c r="I39" s="3" t="s">
        <v>115</v>
      </c>
      <c r="J39" s="3"/>
      <c r="K39" s="1"/>
      <c r="L39" s="1" t="s">
        <v>22</v>
      </c>
      <c r="M39" s="1" t="s">
        <v>116</v>
      </c>
      <c r="N39" s="1" t="s">
        <v>22</v>
      </c>
      <c r="O39" s="1" t="s">
        <v>116</v>
      </c>
    </row>
    <row r="40" spans="1:15" ht="15" customHeight="1" x14ac:dyDescent="0.25">
      <c r="A40" s="1" t="s">
        <v>26</v>
      </c>
      <c r="B40" s="2" t="s">
        <v>156</v>
      </c>
      <c r="C40" s="2" t="s">
        <v>157</v>
      </c>
      <c r="D40" s="3"/>
      <c r="E40" s="3">
        <v>1</v>
      </c>
      <c r="F40" s="3" t="s">
        <v>115</v>
      </c>
      <c r="G40" s="3" t="s">
        <v>151</v>
      </c>
      <c r="H40" s="3" t="s">
        <v>24</v>
      </c>
      <c r="I40" s="3" t="s">
        <v>115</v>
      </c>
      <c r="J40" s="3"/>
      <c r="K40" s="1"/>
      <c r="L40" s="1" t="s">
        <v>22</v>
      </c>
      <c r="M40" s="1" t="s">
        <v>116</v>
      </c>
      <c r="N40" s="1" t="s">
        <v>22</v>
      </c>
      <c r="O40" s="1" t="s">
        <v>116</v>
      </c>
    </row>
    <row r="41" spans="1:15" ht="15" customHeight="1" x14ac:dyDescent="0.25">
      <c r="A41" s="70" t="s">
        <v>26</v>
      </c>
      <c r="B41" s="87" t="s">
        <v>158</v>
      </c>
      <c r="C41" s="87" t="s">
        <v>159</v>
      </c>
      <c r="D41" s="70"/>
      <c r="E41" s="70">
        <v>1</v>
      </c>
      <c r="F41" s="70" t="s">
        <v>115</v>
      </c>
      <c r="G41" s="70" t="s">
        <v>151</v>
      </c>
      <c r="H41" s="70" t="s">
        <v>27</v>
      </c>
      <c r="I41" s="70" t="s">
        <v>115</v>
      </c>
      <c r="J41" s="88">
        <v>0.75</v>
      </c>
      <c r="K41" s="70">
        <v>2</v>
      </c>
      <c r="L41" s="70" t="s">
        <v>22</v>
      </c>
      <c r="M41" s="70" t="s">
        <v>116</v>
      </c>
      <c r="N41" s="70" t="s">
        <v>22</v>
      </c>
      <c r="O41" s="70" t="s">
        <v>116</v>
      </c>
    </row>
    <row r="42" spans="1:15" ht="15" customHeight="1" x14ac:dyDescent="0.25">
      <c r="A42" s="84" t="s">
        <v>26</v>
      </c>
      <c r="B42" s="85" t="s">
        <v>160</v>
      </c>
      <c r="C42" s="85" t="s">
        <v>161</v>
      </c>
      <c r="D42" s="84"/>
      <c r="E42" s="84">
        <v>1</v>
      </c>
      <c r="F42" s="84" t="s">
        <v>115</v>
      </c>
      <c r="G42" s="84" t="s">
        <v>151</v>
      </c>
      <c r="H42" s="84" t="s">
        <v>27</v>
      </c>
      <c r="I42" s="84" t="s">
        <v>115</v>
      </c>
      <c r="J42" s="86">
        <v>0.7</v>
      </c>
      <c r="K42" s="84">
        <v>2</v>
      </c>
      <c r="L42" s="84" t="s">
        <v>22</v>
      </c>
      <c r="M42" s="84" t="s">
        <v>116</v>
      </c>
      <c r="N42" s="84" t="s">
        <v>22</v>
      </c>
      <c r="O42" s="84" t="s">
        <v>116</v>
      </c>
    </row>
    <row r="43" spans="1:15" ht="15" customHeight="1" x14ac:dyDescent="0.25">
      <c r="A43" s="1" t="s">
        <v>26</v>
      </c>
      <c r="B43" s="2" t="s">
        <v>162</v>
      </c>
      <c r="C43" s="2" t="s">
        <v>163</v>
      </c>
      <c r="D43" s="67"/>
      <c r="E43" s="3">
        <v>1</v>
      </c>
      <c r="F43" s="3" t="s">
        <v>115</v>
      </c>
      <c r="G43" s="3" t="s">
        <v>151</v>
      </c>
      <c r="H43" s="3" t="s">
        <v>24</v>
      </c>
      <c r="I43" s="3" t="s">
        <v>115</v>
      </c>
      <c r="J43" s="3"/>
      <c r="K43" s="1"/>
      <c r="L43" s="1" t="s">
        <v>22</v>
      </c>
      <c r="M43" s="1" t="s">
        <v>116</v>
      </c>
      <c r="N43" s="1" t="s">
        <v>22</v>
      </c>
      <c r="O43" s="1" t="s">
        <v>116</v>
      </c>
    </row>
    <row r="44" spans="1:15" ht="15" customHeight="1" x14ac:dyDescent="0.25">
      <c r="A44" s="1" t="s">
        <v>26</v>
      </c>
      <c r="B44" s="2" t="s">
        <v>164</v>
      </c>
      <c r="C44" s="2" t="s">
        <v>163</v>
      </c>
      <c r="D44" s="3"/>
      <c r="E44" s="3">
        <v>1</v>
      </c>
      <c r="F44" s="3" t="s">
        <v>115</v>
      </c>
      <c r="G44" s="3" t="s">
        <v>151</v>
      </c>
      <c r="H44" s="3" t="s">
        <v>24</v>
      </c>
      <c r="I44" s="3" t="s">
        <v>115</v>
      </c>
      <c r="J44" s="3"/>
      <c r="K44" s="1"/>
      <c r="L44" s="1" t="s">
        <v>22</v>
      </c>
      <c r="M44" s="1" t="s">
        <v>116</v>
      </c>
      <c r="N44" s="1" t="s">
        <v>22</v>
      </c>
      <c r="O44" s="1" t="s">
        <v>116</v>
      </c>
    </row>
    <row r="45" spans="1:15" x14ac:dyDescent="0.25">
      <c r="A45" s="1" t="s">
        <v>26</v>
      </c>
      <c r="B45" s="2" t="s">
        <v>165</v>
      </c>
      <c r="C45" s="2" t="s">
        <v>166</v>
      </c>
      <c r="D45" s="3"/>
      <c r="E45" s="3">
        <v>1</v>
      </c>
      <c r="F45" s="3" t="s">
        <v>115</v>
      </c>
      <c r="G45" s="3" t="s">
        <v>151</v>
      </c>
      <c r="H45" s="3" t="s">
        <v>24</v>
      </c>
      <c r="I45" s="3" t="s">
        <v>151</v>
      </c>
      <c r="J45" s="3"/>
      <c r="K45" s="1"/>
      <c r="L45" s="1" t="s">
        <v>22</v>
      </c>
      <c r="M45" s="1" t="s">
        <v>116</v>
      </c>
      <c r="N45" s="1" t="s">
        <v>22</v>
      </c>
      <c r="O45" s="1" t="s">
        <v>116</v>
      </c>
    </row>
    <row r="46" spans="1:15" x14ac:dyDescent="0.25">
      <c r="A46" s="1" t="s">
        <v>26</v>
      </c>
      <c r="B46" s="2" t="s">
        <v>167</v>
      </c>
      <c r="C46" s="2" t="s">
        <v>168</v>
      </c>
      <c r="D46" s="3"/>
      <c r="E46" s="3">
        <v>1</v>
      </c>
      <c r="F46" s="3" t="s">
        <v>115</v>
      </c>
      <c r="G46" s="3" t="s">
        <v>151</v>
      </c>
      <c r="H46" s="3" t="s">
        <v>24</v>
      </c>
      <c r="I46" s="3" t="s">
        <v>151</v>
      </c>
      <c r="J46" s="3"/>
      <c r="K46" s="1"/>
      <c r="L46" s="1" t="s">
        <v>22</v>
      </c>
      <c r="M46" s="1" t="s">
        <v>116</v>
      </c>
      <c r="N46" s="1" t="s">
        <v>22</v>
      </c>
      <c r="O46" s="1" t="s">
        <v>116</v>
      </c>
    </row>
    <row r="47" spans="1:15" x14ac:dyDescent="0.25">
      <c r="A47" s="1" t="s">
        <v>26</v>
      </c>
      <c r="B47" s="2" t="s">
        <v>169</v>
      </c>
      <c r="C47" s="2" t="s">
        <v>170</v>
      </c>
      <c r="D47" s="1"/>
      <c r="E47" s="3">
        <v>1</v>
      </c>
      <c r="F47" s="3" t="s">
        <v>115</v>
      </c>
      <c r="G47" s="3" t="s">
        <v>151</v>
      </c>
      <c r="H47" s="3" t="s">
        <v>24</v>
      </c>
      <c r="I47" s="3" t="s">
        <v>151</v>
      </c>
      <c r="J47" s="3"/>
      <c r="K47" s="1"/>
      <c r="L47" s="1" t="s">
        <v>22</v>
      </c>
      <c r="M47" s="1" t="s">
        <v>116</v>
      </c>
      <c r="N47" s="1" t="s">
        <v>22</v>
      </c>
      <c r="O47" s="1" t="s">
        <v>116</v>
      </c>
    </row>
    <row r="48" spans="1:15" x14ac:dyDescent="0.25">
      <c r="A48" s="1" t="s">
        <v>26</v>
      </c>
      <c r="B48" s="2" t="s">
        <v>171</v>
      </c>
      <c r="C48" s="2" t="s">
        <v>172</v>
      </c>
      <c r="D48" s="3"/>
      <c r="E48" s="3">
        <v>1</v>
      </c>
      <c r="F48" s="3" t="s">
        <v>115</v>
      </c>
      <c r="G48" s="3" t="s">
        <v>151</v>
      </c>
      <c r="H48" s="3" t="s">
        <v>21</v>
      </c>
      <c r="I48" s="3" t="s">
        <v>151</v>
      </c>
      <c r="J48" s="3"/>
      <c r="K48" s="1">
        <v>2</v>
      </c>
      <c r="L48" s="1" t="s">
        <v>22</v>
      </c>
      <c r="M48" s="1" t="s">
        <v>173</v>
      </c>
      <c r="N48" s="1" t="s">
        <v>22</v>
      </c>
      <c r="O48" s="1" t="s">
        <v>173</v>
      </c>
    </row>
    <row r="49" spans="1:15" x14ac:dyDescent="0.25">
      <c r="A49" s="1" t="s">
        <v>26</v>
      </c>
      <c r="B49" s="2" t="s">
        <v>174</v>
      </c>
      <c r="C49" s="2" t="s">
        <v>175</v>
      </c>
      <c r="D49" s="3"/>
      <c r="E49" s="3">
        <v>1</v>
      </c>
      <c r="F49" s="3" t="s">
        <v>115</v>
      </c>
      <c r="G49" s="3" t="s">
        <v>151</v>
      </c>
      <c r="H49" s="3" t="s">
        <v>21</v>
      </c>
      <c r="I49" s="3" t="s">
        <v>151</v>
      </c>
      <c r="J49" s="3"/>
      <c r="K49" s="1">
        <v>2</v>
      </c>
      <c r="L49" s="1" t="s">
        <v>22</v>
      </c>
      <c r="M49" s="1" t="s">
        <v>173</v>
      </c>
      <c r="N49" s="1" t="s">
        <v>22</v>
      </c>
      <c r="O49" s="1" t="s">
        <v>173</v>
      </c>
    </row>
    <row r="50" spans="1:15" x14ac:dyDescent="0.25">
      <c r="A50" s="1" t="s">
        <v>26</v>
      </c>
      <c r="B50" s="2" t="s">
        <v>176</v>
      </c>
      <c r="C50" s="2" t="s">
        <v>177</v>
      </c>
      <c r="D50" s="1"/>
      <c r="E50" s="3">
        <v>1</v>
      </c>
      <c r="F50" s="3" t="s">
        <v>115</v>
      </c>
      <c r="G50" s="3" t="s">
        <v>151</v>
      </c>
      <c r="H50" s="3" t="s">
        <v>21</v>
      </c>
      <c r="I50" s="3" t="s">
        <v>151</v>
      </c>
      <c r="J50" s="3"/>
      <c r="K50" s="1">
        <v>2</v>
      </c>
      <c r="L50" s="1" t="s">
        <v>22</v>
      </c>
      <c r="M50" s="1" t="s">
        <v>173</v>
      </c>
      <c r="N50" s="1" t="s">
        <v>22</v>
      </c>
      <c r="O50" s="1" t="s">
        <v>173</v>
      </c>
    </row>
    <row r="51" spans="1:15" ht="18.75" x14ac:dyDescent="0.25">
      <c r="A51" s="1"/>
      <c r="B51" s="6"/>
      <c r="C51" s="4"/>
      <c r="D51" s="3"/>
      <c r="E51" s="5"/>
      <c r="F51" s="5"/>
      <c r="G51" s="5"/>
      <c r="H51" s="5"/>
      <c r="I51" s="5"/>
      <c r="J51" s="5"/>
      <c r="K51" s="4"/>
      <c r="L51" s="1"/>
      <c r="M51" s="1"/>
      <c r="N51" s="1"/>
      <c r="O51" s="1"/>
    </row>
    <row r="52" spans="1:15" ht="17.25" x14ac:dyDescent="0.25">
      <c r="A52" s="1"/>
      <c r="B52" s="2"/>
      <c r="C52" s="6"/>
      <c r="D52" s="3"/>
      <c r="E52" s="1"/>
      <c r="F52" s="1"/>
      <c r="G52" s="1"/>
      <c r="H52" s="1"/>
      <c r="I52" s="1"/>
      <c r="J52" s="1"/>
      <c r="K52" s="6"/>
      <c r="L52" s="1"/>
      <c r="M52" s="1"/>
      <c r="N52" s="1"/>
      <c r="O52" s="1"/>
    </row>
    <row r="53" spans="1:15" x14ac:dyDescent="0.25">
      <c r="A53" s="1"/>
      <c r="B53" s="2"/>
      <c r="C53" s="2"/>
      <c r="D53" s="3"/>
      <c r="E53" s="1"/>
      <c r="F53" s="1"/>
      <c r="G53" s="1"/>
      <c r="H53" s="1"/>
      <c r="I53" s="1"/>
      <c r="J53" s="1"/>
      <c r="K53" s="2"/>
      <c r="L53" s="1"/>
      <c r="M53" s="1"/>
      <c r="N53" s="1"/>
      <c r="O53" s="1"/>
    </row>
    <row r="54" spans="1:15" x14ac:dyDescent="0.25">
      <c r="A54" s="1"/>
      <c r="B54" s="68"/>
      <c r="C54" s="2"/>
      <c r="D54" s="3"/>
      <c r="E54" s="1"/>
      <c r="F54" s="1"/>
      <c r="G54" s="1"/>
      <c r="H54" s="1"/>
      <c r="I54" s="1"/>
      <c r="J54" s="1"/>
      <c r="K54" s="2"/>
      <c r="L54" s="1"/>
      <c r="M54" s="1"/>
      <c r="N54" s="1"/>
      <c r="O54" s="1"/>
    </row>
    <row r="56" spans="1:15" ht="17.25" x14ac:dyDescent="0.25">
      <c r="B56" s="30"/>
    </row>
    <row r="57" spans="1:15" ht="17.25" x14ac:dyDescent="0.25">
      <c r="C57" s="30"/>
      <c r="D57" s="30"/>
      <c r="E57" s="30"/>
      <c r="F57" s="30"/>
      <c r="G57" s="30"/>
      <c r="H57" s="30"/>
      <c r="I57" s="30"/>
      <c r="J57" s="30"/>
      <c r="K57" s="30"/>
      <c r="L57" s="30"/>
    </row>
    <row r="61" spans="1:15" ht="17.25" x14ac:dyDescent="0.25">
      <c r="B61" s="30"/>
    </row>
    <row r="62" spans="1:15" ht="17.25" x14ac:dyDescent="0.25">
      <c r="C62" s="30"/>
      <c r="D62" s="30"/>
      <c r="E62" s="30"/>
      <c r="F62" s="30"/>
      <c r="G62" s="30"/>
      <c r="H62" s="30"/>
      <c r="I62" s="30"/>
      <c r="J62" s="30"/>
      <c r="K62" s="30"/>
      <c r="L62" s="30"/>
    </row>
  </sheetData>
  <sheetProtection formatCells="0" formatColumns="0" formatRows="0" insertRows="0" selectLockedCells="1"/>
  <mergeCells count="14">
    <mergeCell ref="A1:O1"/>
    <mergeCell ref="D4:E4"/>
    <mergeCell ref="B2:E2"/>
    <mergeCell ref="B3:E3"/>
    <mergeCell ref="N14:O14"/>
    <mergeCell ref="D6:E6"/>
    <mergeCell ref="E9:F9"/>
    <mergeCell ref="H9:J9"/>
    <mergeCell ref="F6:H6"/>
    <mergeCell ref="J6:O6"/>
    <mergeCell ref="E10:F10"/>
    <mergeCell ref="H10:J10"/>
    <mergeCell ref="E13:F13"/>
    <mergeCell ref="K14:M14"/>
  </mergeCells>
  <conditionalFormatting sqref="J51:J54 L51:M54 L17:M35 J17:J35 L38:M40 J38:J40">
    <cfRule type="expression" dxfId="274" priority="47">
      <formula>$H17="CCI (CC Intégral)"</formula>
    </cfRule>
  </conditionalFormatting>
  <conditionalFormatting sqref="J51:K54 J17:K35 J38:K40">
    <cfRule type="expression" dxfId="273" priority="46">
      <formula>$H17="CT (Contrôle terminal)"</formula>
    </cfRule>
  </conditionalFormatting>
  <conditionalFormatting sqref="K15:O15">
    <cfRule type="expression" dxfId="272" priority="37">
      <formula>$A$11=2</formula>
    </cfRule>
    <cfRule type="expression" dxfId="271" priority="38">
      <formula>$A$11=3</formula>
    </cfRule>
    <cfRule type="expression" dxfId="270" priority="39">
      <formula>$A$11=1</formula>
    </cfRule>
  </conditionalFormatting>
  <conditionalFormatting sqref="A16:O16">
    <cfRule type="expression" dxfId="269" priority="30">
      <formula>$A$11=2</formula>
    </cfRule>
    <cfRule type="expression" dxfId="268" priority="31">
      <formula>$A$11=4</formula>
    </cfRule>
    <cfRule type="expression" dxfId="267" priority="32">
      <formula>$A$11=1</formula>
    </cfRule>
  </conditionalFormatting>
  <conditionalFormatting sqref="L16:M16">
    <cfRule type="expression" dxfId="266" priority="29">
      <formula>$H$17="CCI (CC Intégral)"</formula>
    </cfRule>
  </conditionalFormatting>
  <conditionalFormatting sqref="H36 J36:K36">
    <cfRule type="expression" dxfId="265" priority="56">
      <formula>$F36="CCI (CC Intégral)"</formula>
    </cfRule>
  </conditionalFormatting>
  <conditionalFormatting sqref="H36:I36">
    <cfRule type="expression" dxfId="264" priority="60">
      <formula>$F36="CT (Contrôle terminal)"</formula>
    </cfRule>
  </conditionalFormatting>
  <conditionalFormatting sqref="L37:M37 J37">
    <cfRule type="expression" dxfId="263" priority="22">
      <formula>$H37="CCI (CC Intégral)"</formula>
    </cfRule>
  </conditionalFormatting>
  <conditionalFormatting sqref="J37:K37">
    <cfRule type="expression" dxfId="262" priority="21">
      <formula>$H37="CT (Contrôle terminal)"</formula>
    </cfRule>
  </conditionalFormatting>
  <conditionalFormatting sqref="L42:M42 J42">
    <cfRule type="expression" dxfId="261" priority="20">
      <formula>$H42="CCI (CC Intégral)"</formula>
    </cfRule>
  </conditionalFormatting>
  <conditionalFormatting sqref="J42:K42">
    <cfRule type="expression" dxfId="260" priority="19">
      <formula>$H42="CT (Contrôle terminal)"</formula>
    </cfRule>
  </conditionalFormatting>
  <conditionalFormatting sqref="L43:M43 J43">
    <cfRule type="expression" dxfId="259" priority="18">
      <formula>$H43="CCI (CC Intégral)"</formula>
    </cfRule>
  </conditionalFormatting>
  <conditionalFormatting sqref="J43:K43">
    <cfRule type="expression" dxfId="258" priority="17">
      <formula>$H43="CT (Contrôle terminal)"</formula>
    </cfRule>
  </conditionalFormatting>
  <conditionalFormatting sqref="L44:M44 J44">
    <cfRule type="expression" dxfId="257" priority="16">
      <formula>$H44="CCI (CC Intégral)"</formula>
    </cfRule>
  </conditionalFormatting>
  <conditionalFormatting sqref="J44:K44">
    <cfRule type="expression" dxfId="256" priority="15">
      <formula>$H44="CT (Contrôle terminal)"</formula>
    </cfRule>
  </conditionalFormatting>
  <conditionalFormatting sqref="L49:M50 J49:J50">
    <cfRule type="expression" dxfId="255" priority="10">
      <formula>$H49="CCI (CC Intégral)"</formula>
    </cfRule>
  </conditionalFormatting>
  <conditionalFormatting sqref="J49:K50">
    <cfRule type="expression" dxfId="254" priority="9">
      <formula>$H49="CT (Contrôle terminal)"</formula>
    </cfRule>
  </conditionalFormatting>
  <conditionalFormatting sqref="L48:M48 J48">
    <cfRule type="expression" dxfId="253" priority="8">
      <formula>$H48="CCI (CC Intégral)"</formula>
    </cfRule>
  </conditionalFormatting>
  <conditionalFormatting sqref="J48:K48">
    <cfRule type="expression" dxfId="252" priority="7">
      <formula>$H48="CT (Contrôle terminal)"</formula>
    </cfRule>
  </conditionalFormatting>
  <conditionalFormatting sqref="L46:M47 J46:J47">
    <cfRule type="expression" dxfId="251" priority="6">
      <formula>$H46="CCI (CC Intégral)"</formula>
    </cfRule>
  </conditionalFormatting>
  <conditionalFormatting sqref="J46:K47">
    <cfRule type="expression" dxfId="250" priority="5">
      <formula>$H46="CT (Contrôle terminal)"</formula>
    </cfRule>
  </conditionalFormatting>
  <conditionalFormatting sqref="L45:M45 J45">
    <cfRule type="expression" dxfId="249" priority="4">
      <formula>$H45="CCI (CC Intégral)"</formula>
    </cfRule>
  </conditionalFormatting>
  <conditionalFormatting sqref="J45:K45">
    <cfRule type="expression" dxfId="248" priority="3">
      <formula>$H45="CT (Contrôle terminal)"</formula>
    </cfRule>
  </conditionalFormatting>
  <conditionalFormatting sqref="L41:M41 J41">
    <cfRule type="expression" dxfId="247" priority="2">
      <formula>$H41="CCI (CC Intégral)"</formula>
    </cfRule>
  </conditionalFormatting>
  <conditionalFormatting sqref="J41:K41">
    <cfRule type="expression" dxfId="246" priority="1">
      <formula>$H41="CT (Contrôle terminal)"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J36 N17:N35 L17:L54 N37:N54" xr:uid="{00000000-0002-0000-0200-000000000000}">
      <formula1>liste_nature_controle</formula1>
    </dataValidation>
    <dataValidation type="list" allowBlank="1" showInputMessage="1" showErrorMessage="1" promptTitle="Type contrôle" prompt="Utiliser la liste déroulante" sqref="F36 H17:H35 H37:H54" xr:uid="{00000000-0002-0000-0200-000001000000}">
      <formula1>liste_type_controle</formula1>
    </dataValidation>
    <dataValidation type="decimal" operator="greaterThan" allowBlank="1" showInputMessage="1" showErrorMessage="1" errorTitle="Coefficient" error="Le coefficient doit être un nombre décimal supérieur à 0." sqref="C36 E17:E35 E37:E54" xr:uid="{00000000-0002-0000-0200-000002000000}">
      <formula1>0</formula1>
    </dataValidation>
    <dataValidation type="decimal" operator="lessThanOrEqual" allowBlank="1" showInputMessage="1" showErrorMessage="1" errorTitle="ECTS" error="Le nombre de crédits doit être entier et inférieur ou égal à 6." sqref="B36 D17:D34 D51:D54 D40:D44" xr:uid="{00000000-0002-0000-0200-000003000000}">
      <formula1>6</formula1>
    </dataValidation>
    <dataValidation type="list" operator="greaterThan" allowBlank="1" showInputMessage="1" showErrorMessage="1" errorTitle="Coefficient" error="Le coefficient doit être un nombre décimal supérieur à 0." sqref="E36 D35:D39 F17:G20 I17:I35 F21:F35 G21:G36 D45:D50 I37:I54 F37:G54" xr:uid="{00000000-0002-0000-0200-000004000000}">
      <formula1>"OUI,NON"</formula1>
    </dataValidation>
    <dataValidation type="list" allowBlank="1" showInputMessage="1" showErrorMessage="1" errorTitle="Nature de l'ELP" error="Utiliser la liste déroulante" promptTitle="Nature ELP" prompt="Utiliser la liste déroulante" sqref="A17:A54" xr:uid="{00000000-0002-0000-0200-000005000000}">
      <formula1>Nature_ELP</formula1>
    </dataValidation>
  </dataValidations>
  <printOptions horizontalCentered="1"/>
  <pageMargins left="0.25" right="0.25" top="0.75" bottom="0.75" header="0.3" footer="0.3"/>
  <pageSetup paperSize="9" scale="52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3" r:id="rId7" name="Option Button 7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88"/>
  <sheetViews>
    <sheetView showGridLines="0" showZeros="0" topLeftCell="B13" zoomScale="70" zoomScaleNormal="70" zoomScalePageLayoutView="85" workbookViewId="0">
      <selection activeCell="B54" sqref="B54"/>
    </sheetView>
  </sheetViews>
  <sheetFormatPr baseColWidth="10" defaultColWidth="10.85546875" defaultRowHeight="15" x14ac:dyDescent="0.25"/>
  <cols>
    <col min="1" max="1" width="26.42578125" bestFit="1" customWidth="1"/>
    <col min="2" max="2" width="63" style="22" customWidth="1"/>
    <col min="3" max="3" width="20.42578125" style="22" customWidth="1"/>
    <col min="4" max="4" width="6.5703125" style="22" customWidth="1"/>
    <col min="5" max="5" width="7.7109375" style="22" customWidth="1"/>
    <col min="6" max="6" width="13.5703125" style="22" customWidth="1"/>
    <col min="7" max="7" width="17" style="22" customWidth="1"/>
    <col min="8" max="8" width="21.28515625" style="22" bestFit="1" customWidth="1"/>
    <col min="9" max="9" width="15.5703125" style="22" customWidth="1"/>
    <col min="10" max="10" width="11.140625" style="22" bestFit="1" customWidth="1"/>
    <col min="11" max="11" width="17.42578125" style="22" customWidth="1"/>
    <col min="12" max="12" width="17.42578125" style="22" bestFit="1" customWidth="1"/>
    <col min="13" max="13" width="10.5703125" customWidth="1"/>
    <col min="14" max="14" width="17.42578125" bestFit="1" customWidth="1"/>
    <col min="15" max="15" width="10.5703125" customWidth="1"/>
  </cols>
  <sheetData>
    <row r="1" spans="1:15" ht="23.25" x14ac:dyDescent="0.35">
      <c r="A1" s="128" t="s">
        <v>87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1:15" ht="20.100000000000001" customHeight="1" x14ac:dyDescent="0.25">
      <c r="A2" s="14" t="s">
        <v>1</v>
      </c>
      <c r="B2" s="130">
        <f>'Fiche générale'!B2</f>
        <v>0</v>
      </c>
      <c r="C2" s="130"/>
      <c r="D2" s="130"/>
      <c r="E2" s="130"/>
      <c r="F2"/>
      <c r="G2"/>
      <c r="H2"/>
      <c r="I2"/>
      <c r="J2"/>
      <c r="K2"/>
      <c r="L2"/>
    </row>
    <row r="3" spans="1:15" ht="20.100000000000001" customHeight="1" x14ac:dyDescent="0.25">
      <c r="A3" s="14" t="s">
        <v>2</v>
      </c>
      <c r="B3" s="130" t="str">
        <f>'Fiche générale'!B3:I3</f>
        <v>COMPETENCES TRANSVERSALES</v>
      </c>
      <c r="C3" s="130"/>
      <c r="D3" s="130"/>
      <c r="E3" s="130"/>
      <c r="F3"/>
      <c r="G3"/>
      <c r="H3"/>
      <c r="I3"/>
      <c r="J3"/>
      <c r="K3"/>
      <c r="L3"/>
    </row>
    <row r="4" spans="1:15" ht="20.100000000000001" customHeight="1" x14ac:dyDescent="0.3">
      <c r="A4" s="14" t="s">
        <v>88</v>
      </c>
      <c r="B4" s="34" t="str">
        <f>'Fiche générale'!B4</f>
        <v>-</v>
      </c>
      <c r="C4" s="15" t="s">
        <v>89</v>
      </c>
      <c r="D4" s="129"/>
      <c r="E4" s="129"/>
      <c r="F4"/>
      <c r="G4"/>
      <c r="H4"/>
      <c r="I4"/>
      <c r="J4"/>
      <c r="K4"/>
      <c r="L4"/>
    </row>
    <row r="5" spans="1:15" ht="20.100000000000001" customHeight="1" x14ac:dyDescent="0.25">
      <c r="B5"/>
      <c r="C5"/>
      <c r="D5"/>
      <c r="E5"/>
      <c r="F5"/>
      <c r="G5"/>
      <c r="H5"/>
      <c r="I5"/>
      <c r="J5"/>
      <c r="K5"/>
      <c r="L5"/>
    </row>
    <row r="6" spans="1:15" ht="20.100000000000001" customHeight="1" x14ac:dyDescent="0.3">
      <c r="A6" s="14" t="s">
        <v>90</v>
      </c>
      <c r="B6" s="35"/>
      <c r="C6" s="15" t="s">
        <v>91</v>
      </c>
      <c r="D6" s="133"/>
      <c r="E6" s="134"/>
      <c r="F6" s="138" t="s">
        <v>92</v>
      </c>
      <c r="G6" s="139"/>
      <c r="H6" s="140"/>
      <c r="I6" s="65"/>
      <c r="J6" s="141"/>
      <c r="K6" s="141"/>
      <c r="L6" s="141"/>
      <c r="M6" s="141"/>
      <c r="N6" s="141"/>
      <c r="O6" s="141"/>
    </row>
    <row r="7" spans="1:15" ht="20.100000000000001" customHeight="1" x14ac:dyDescent="0.25">
      <c r="A7" s="14" t="s">
        <v>93</v>
      </c>
      <c r="B7" s="39"/>
      <c r="C7"/>
      <c r="D7"/>
      <c r="E7"/>
      <c r="F7"/>
      <c r="G7"/>
      <c r="H7"/>
      <c r="I7"/>
      <c r="J7"/>
      <c r="K7"/>
      <c r="L7"/>
    </row>
    <row r="8" spans="1:15" ht="20.100000000000001" customHeight="1" x14ac:dyDescent="0.25">
      <c r="A8" s="16"/>
      <c r="B8" s="7"/>
      <c r="C8"/>
      <c r="D8"/>
      <c r="E8"/>
      <c r="F8"/>
      <c r="G8"/>
      <c r="H8" s="17"/>
      <c r="I8" s="17"/>
      <c r="J8" s="17"/>
      <c r="K8" s="17"/>
      <c r="L8" s="17"/>
    </row>
    <row r="9" spans="1:15" ht="15" customHeight="1" x14ac:dyDescent="0.25">
      <c r="B9" s="40"/>
      <c r="C9" s="19"/>
      <c r="D9" s="17"/>
      <c r="E9" s="135" t="s">
        <v>94</v>
      </c>
      <c r="F9" s="136"/>
      <c r="G9" s="64"/>
      <c r="H9" s="135" t="s">
        <v>95</v>
      </c>
      <c r="I9" s="137"/>
      <c r="J9" s="136"/>
      <c r="K9" s="17"/>
      <c r="L9" s="18">
        <v>1</v>
      </c>
      <c r="M9" s="17"/>
      <c r="N9" s="17"/>
      <c r="O9" s="17"/>
    </row>
    <row r="10" spans="1:15" ht="15" customHeight="1" x14ac:dyDescent="0.25">
      <c r="C10" s="41"/>
      <c r="D10" s="19"/>
      <c r="E10" s="142" t="s">
        <v>96</v>
      </c>
      <c r="F10" s="143"/>
      <c r="G10" s="42"/>
      <c r="H10" s="144"/>
      <c r="I10" s="145"/>
      <c r="J10" s="146"/>
      <c r="K10" s="20"/>
      <c r="L10" s="20"/>
      <c r="M10" s="20"/>
      <c r="N10" s="20"/>
      <c r="O10" s="20"/>
    </row>
    <row r="11" spans="1:15" ht="15" customHeight="1" x14ac:dyDescent="0.25">
      <c r="A11" s="13">
        <v>1</v>
      </c>
      <c r="C11" s="41"/>
      <c r="D11" s="21"/>
      <c r="K11"/>
      <c r="L11"/>
      <c r="N11" s="20"/>
      <c r="O11" s="20"/>
    </row>
    <row r="12" spans="1:15" ht="15" customHeight="1" x14ac:dyDescent="0.25">
      <c r="B12" s="23"/>
      <c r="C12" s="41"/>
      <c r="D12" s="21"/>
      <c r="E12"/>
      <c r="F12"/>
      <c r="G12"/>
      <c r="H12"/>
      <c r="I12"/>
      <c r="J12"/>
      <c r="K12"/>
      <c r="L12"/>
      <c r="N12" s="20"/>
      <c r="O12" s="20"/>
    </row>
    <row r="13" spans="1:15" x14ac:dyDescent="0.25">
      <c r="D13" s="21"/>
      <c r="E13" s="147"/>
      <c r="F13" s="147"/>
      <c r="G13" s="66"/>
      <c r="H13" s="21"/>
      <c r="I13" s="21"/>
      <c r="J13" s="21"/>
    </row>
    <row r="14" spans="1:15" ht="26.25" customHeight="1" x14ac:dyDescent="0.25">
      <c r="B14" s="23"/>
      <c r="C14" s="21"/>
      <c r="D14" s="21"/>
      <c r="E14" s="66"/>
      <c r="F14" s="66"/>
      <c r="G14" s="66"/>
      <c r="H14" s="21"/>
      <c r="I14" s="21"/>
      <c r="J14" s="21"/>
      <c r="K14" s="131" t="s">
        <v>97</v>
      </c>
      <c r="L14" s="148"/>
      <c r="M14" s="132"/>
      <c r="N14" s="131" t="s">
        <v>98</v>
      </c>
      <c r="O14" s="132"/>
    </row>
    <row r="15" spans="1:15" ht="39.75" customHeight="1" x14ac:dyDescent="0.25">
      <c r="C15" s="8"/>
      <c r="D15" s="8"/>
      <c r="E15" s="9"/>
      <c r="F15" s="9"/>
      <c r="G15" s="9"/>
      <c r="H15" s="9"/>
      <c r="I15" s="9"/>
      <c r="J15" s="10"/>
      <c r="K15" s="25" t="s">
        <v>99</v>
      </c>
      <c r="L15" s="25" t="str">
        <f>IF(H17="CCI (CC Intégral)","CT pour les dispensés","Contrôle Terminal")</f>
        <v>CT pour les dispensés</v>
      </c>
      <c r="M15" s="26"/>
      <c r="N15" s="27" t="s">
        <v>100</v>
      </c>
      <c r="O15" s="28"/>
    </row>
    <row r="16" spans="1:15" s="22" customFormat="1" ht="47.25" x14ac:dyDescent="0.25">
      <c r="A16" s="25" t="s">
        <v>19</v>
      </c>
      <c r="B16" s="25" t="s">
        <v>101</v>
      </c>
      <c r="C16" s="26" t="s">
        <v>102</v>
      </c>
      <c r="D16" s="27" t="s">
        <v>103</v>
      </c>
      <c r="E16" s="28" t="s">
        <v>104</v>
      </c>
      <c r="F16" s="24" t="s">
        <v>105</v>
      </c>
      <c r="G16" s="24" t="s">
        <v>106</v>
      </c>
      <c r="H16" s="29" t="s">
        <v>107</v>
      </c>
      <c r="I16" s="24" t="s">
        <v>108</v>
      </c>
      <c r="J16" s="24" t="s">
        <v>109</v>
      </c>
      <c r="K16" s="27" t="s">
        <v>110</v>
      </c>
      <c r="L16" s="27" t="s">
        <v>111</v>
      </c>
      <c r="M16" s="27" t="s">
        <v>112</v>
      </c>
      <c r="N16" s="27" t="s">
        <v>111</v>
      </c>
      <c r="O16" s="27" t="s">
        <v>112</v>
      </c>
    </row>
    <row r="17" spans="1:15" ht="15" customHeight="1" x14ac:dyDescent="0.25">
      <c r="A17" s="70" t="s">
        <v>26</v>
      </c>
      <c r="B17" s="87" t="s">
        <v>178</v>
      </c>
      <c r="C17" s="87" t="s">
        <v>179</v>
      </c>
      <c r="D17" s="70"/>
      <c r="E17" s="70">
        <v>1</v>
      </c>
      <c r="F17" s="70" t="s">
        <v>115</v>
      </c>
      <c r="G17" s="70" t="s">
        <v>115</v>
      </c>
      <c r="H17" s="70" t="s">
        <v>21</v>
      </c>
      <c r="I17" s="70" t="s">
        <v>151</v>
      </c>
      <c r="J17" s="70"/>
      <c r="K17" s="70">
        <v>2</v>
      </c>
      <c r="L17" s="70" t="s">
        <v>22</v>
      </c>
      <c r="M17" s="70" t="s">
        <v>180</v>
      </c>
      <c r="N17" s="70" t="s">
        <v>22</v>
      </c>
      <c r="O17" s="70" t="s">
        <v>180</v>
      </c>
    </row>
    <row r="18" spans="1:15" ht="15" customHeight="1" x14ac:dyDescent="0.25">
      <c r="A18" s="70" t="s">
        <v>26</v>
      </c>
      <c r="B18" s="87" t="s">
        <v>181</v>
      </c>
      <c r="C18" s="87" t="s">
        <v>179</v>
      </c>
      <c r="D18" s="70"/>
      <c r="E18" s="70">
        <v>1</v>
      </c>
      <c r="F18" s="70" t="s">
        <v>115</v>
      </c>
      <c r="G18" s="70" t="s">
        <v>115</v>
      </c>
      <c r="H18" s="70" t="s">
        <v>21</v>
      </c>
      <c r="I18" s="70" t="s">
        <v>151</v>
      </c>
      <c r="J18" s="70"/>
      <c r="K18" s="70">
        <v>2</v>
      </c>
      <c r="L18" s="70" t="s">
        <v>22</v>
      </c>
      <c r="M18" s="70" t="s">
        <v>180</v>
      </c>
      <c r="N18" s="70" t="s">
        <v>22</v>
      </c>
      <c r="O18" s="70" t="s">
        <v>180</v>
      </c>
    </row>
    <row r="19" spans="1:15" ht="15" customHeight="1" x14ac:dyDescent="0.25">
      <c r="A19" s="70" t="s">
        <v>26</v>
      </c>
      <c r="B19" s="87" t="s">
        <v>182</v>
      </c>
      <c r="C19" s="87" t="s">
        <v>183</v>
      </c>
      <c r="D19" s="70"/>
      <c r="E19" s="70">
        <v>1</v>
      </c>
      <c r="F19" s="70" t="s">
        <v>115</v>
      </c>
      <c r="G19" s="70" t="s">
        <v>115</v>
      </c>
      <c r="H19" s="70" t="s">
        <v>21</v>
      </c>
      <c r="I19" s="70" t="s">
        <v>151</v>
      </c>
      <c r="J19" s="70"/>
      <c r="K19" s="70">
        <v>2</v>
      </c>
      <c r="L19" s="70" t="s">
        <v>22</v>
      </c>
      <c r="M19" s="70" t="s">
        <v>180</v>
      </c>
      <c r="N19" s="70" t="s">
        <v>22</v>
      </c>
      <c r="O19" s="70" t="s">
        <v>180</v>
      </c>
    </row>
    <row r="20" spans="1:15" ht="15" customHeight="1" x14ac:dyDescent="0.25">
      <c r="A20" s="70" t="s">
        <v>26</v>
      </c>
      <c r="B20" s="87" t="s">
        <v>184</v>
      </c>
      <c r="C20" s="87" t="s">
        <v>185</v>
      </c>
      <c r="D20" s="70"/>
      <c r="E20" s="70">
        <v>1</v>
      </c>
      <c r="F20" s="70" t="s">
        <v>115</v>
      </c>
      <c r="G20" s="70" t="s">
        <v>115</v>
      </c>
      <c r="H20" s="70" t="s">
        <v>21</v>
      </c>
      <c r="I20" s="70" t="s">
        <v>151</v>
      </c>
      <c r="J20" s="70"/>
      <c r="K20" s="70">
        <v>2</v>
      </c>
      <c r="L20" s="70" t="s">
        <v>22</v>
      </c>
      <c r="M20" s="70" t="s">
        <v>180</v>
      </c>
      <c r="N20" s="70" t="s">
        <v>22</v>
      </c>
      <c r="O20" s="70" t="s">
        <v>180</v>
      </c>
    </row>
    <row r="21" spans="1:15" ht="15" customHeight="1" x14ac:dyDescent="0.25">
      <c r="A21" s="70" t="s">
        <v>26</v>
      </c>
      <c r="B21" s="87" t="s">
        <v>186</v>
      </c>
      <c r="C21" s="87" t="s">
        <v>187</v>
      </c>
      <c r="D21" s="70"/>
      <c r="E21" s="70">
        <v>1</v>
      </c>
      <c r="F21" s="70" t="s">
        <v>115</v>
      </c>
      <c r="G21" s="70" t="s">
        <v>115</v>
      </c>
      <c r="H21" s="70" t="s">
        <v>21</v>
      </c>
      <c r="I21" s="70" t="s">
        <v>151</v>
      </c>
      <c r="J21" s="70"/>
      <c r="K21" s="70">
        <v>2</v>
      </c>
      <c r="L21" s="70" t="s">
        <v>22</v>
      </c>
      <c r="M21" s="70" t="s">
        <v>180</v>
      </c>
      <c r="N21" s="70" t="s">
        <v>22</v>
      </c>
      <c r="O21" s="70" t="s">
        <v>180</v>
      </c>
    </row>
    <row r="22" spans="1:15" ht="15" customHeight="1" x14ac:dyDescent="0.25">
      <c r="A22" s="70" t="s">
        <v>26</v>
      </c>
      <c r="B22" s="87" t="s">
        <v>188</v>
      </c>
      <c r="C22" s="87" t="s">
        <v>189</v>
      </c>
      <c r="D22" s="70"/>
      <c r="E22" s="70">
        <v>1</v>
      </c>
      <c r="F22" s="70" t="s">
        <v>115</v>
      </c>
      <c r="G22" s="70" t="s">
        <v>115</v>
      </c>
      <c r="H22" s="70" t="s">
        <v>21</v>
      </c>
      <c r="I22" s="70" t="s">
        <v>151</v>
      </c>
      <c r="J22" s="70"/>
      <c r="K22" s="70">
        <v>2</v>
      </c>
      <c r="L22" s="70" t="s">
        <v>22</v>
      </c>
      <c r="M22" s="70" t="s">
        <v>180</v>
      </c>
      <c r="N22" s="70" t="s">
        <v>22</v>
      </c>
      <c r="O22" s="70" t="s">
        <v>180</v>
      </c>
    </row>
    <row r="23" spans="1:15" ht="15" customHeight="1" x14ac:dyDescent="0.25">
      <c r="A23" s="70" t="s">
        <v>26</v>
      </c>
      <c r="B23" s="87" t="s">
        <v>190</v>
      </c>
      <c r="C23" s="87" t="s">
        <v>191</v>
      </c>
      <c r="D23" s="70"/>
      <c r="E23" s="70">
        <v>1</v>
      </c>
      <c r="F23" s="70" t="s">
        <v>115</v>
      </c>
      <c r="G23" s="70" t="s">
        <v>115</v>
      </c>
      <c r="H23" s="70" t="s">
        <v>21</v>
      </c>
      <c r="I23" s="70" t="s">
        <v>151</v>
      </c>
      <c r="J23" s="70"/>
      <c r="K23" s="70">
        <v>2</v>
      </c>
      <c r="L23" s="70" t="s">
        <v>22</v>
      </c>
      <c r="M23" s="70" t="s">
        <v>180</v>
      </c>
      <c r="N23" s="70" t="s">
        <v>22</v>
      </c>
      <c r="O23" s="70" t="s">
        <v>180</v>
      </c>
    </row>
    <row r="24" spans="1:15" ht="15" customHeight="1" x14ac:dyDescent="0.25">
      <c r="A24" s="70" t="s">
        <v>26</v>
      </c>
      <c r="B24" s="87" t="s">
        <v>192</v>
      </c>
      <c r="C24" s="87" t="s">
        <v>193</v>
      </c>
      <c r="D24" s="70"/>
      <c r="E24" s="70">
        <v>1</v>
      </c>
      <c r="F24" s="70" t="s">
        <v>115</v>
      </c>
      <c r="G24" s="70" t="s">
        <v>115</v>
      </c>
      <c r="H24" s="70" t="s">
        <v>21</v>
      </c>
      <c r="I24" s="70" t="s">
        <v>151</v>
      </c>
      <c r="J24" s="70"/>
      <c r="K24" s="70">
        <v>2</v>
      </c>
      <c r="L24" s="70" t="s">
        <v>22</v>
      </c>
      <c r="M24" s="70" t="s">
        <v>180</v>
      </c>
      <c r="N24" s="70" t="s">
        <v>22</v>
      </c>
      <c r="O24" s="70" t="s">
        <v>180</v>
      </c>
    </row>
    <row r="25" spans="1:15" ht="15" customHeight="1" x14ac:dyDescent="0.25">
      <c r="A25" s="70" t="s">
        <v>26</v>
      </c>
      <c r="B25" s="87" t="s">
        <v>194</v>
      </c>
      <c r="C25" s="87" t="s">
        <v>195</v>
      </c>
      <c r="D25" s="70"/>
      <c r="E25" s="70">
        <v>1</v>
      </c>
      <c r="F25" s="70" t="s">
        <v>115</v>
      </c>
      <c r="G25" s="70" t="s">
        <v>115</v>
      </c>
      <c r="H25" s="70" t="s">
        <v>21</v>
      </c>
      <c r="I25" s="70" t="s">
        <v>151</v>
      </c>
      <c r="J25" s="70"/>
      <c r="K25" s="70">
        <v>2</v>
      </c>
      <c r="L25" s="70" t="s">
        <v>22</v>
      </c>
      <c r="M25" s="70" t="s">
        <v>180</v>
      </c>
      <c r="N25" s="70" t="s">
        <v>22</v>
      </c>
      <c r="O25" s="70" t="s">
        <v>180</v>
      </c>
    </row>
    <row r="26" spans="1:15" ht="15" customHeight="1" x14ac:dyDescent="0.25">
      <c r="A26" s="70" t="s">
        <v>26</v>
      </c>
      <c r="B26" s="87" t="s">
        <v>196</v>
      </c>
      <c r="C26" s="87" t="s">
        <v>197</v>
      </c>
      <c r="D26" s="70"/>
      <c r="E26" s="70">
        <v>1</v>
      </c>
      <c r="F26" s="70" t="s">
        <v>115</v>
      </c>
      <c r="G26" s="70" t="s">
        <v>115</v>
      </c>
      <c r="H26" s="70" t="s">
        <v>21</v>
      </c>
      <c r="I26" s="70" t="s">
        <v>151</v>
      </c>
      <c r="J26" s="70"/>
      <c r="K26" s="70">
        <v>2</v>
      </c>
      <c r="L26" s="70" t="s">
        <v>22</v>
      </c>
      <c r="M26" s="70" t="s">
        <v>180</v>
      </c>
      <c r="N26" s="70" t="s">
        <v>22</v>
      </c>
      <c r="O26" s="70" t="s">
        <v>180</v>
      </c>
    </row>
    <row r="27" spans="1:15" ht="15" customHeight="1" x14ac:dyDescent="0.25">
      <c r="A27" s="70" t="s">
        <v>26</v>
      </c>
      <c r="B27" s="87" t="s">
        <v>198</v>
      </c>
      <c r="C27" s="87" t="s">
        <v>199</v>
      </c>
      <c r="D27" s="70"/>
      <c r="E27" s="70">
        <v>1</v>
      </c>
      <c r="F27" s="70" t="s">
        <v>115</v>
      </c>
      <c r="G27" s="70" t="s">
        <v>115</v>
      </c>
      <c r="H27" s="70" t="s">
        <v>21</v>
      </c>
      <c r="I27" s="70" t="s">
        <v>151</v>
      </c>
      <c r="J27" s="70"/>
      <c r="K27" s="70">
        <v>2</v>
      </c>
      <c r="L27" s="70" t="s">
        <v>22</v>
      </c>
      <c r="M27" s="70" t="s">
        <v>180</v>
      </c>
      <c r="N27" s="70" t="s">
        <v>22</v>
      </c>
      <c r="O27" s="70" t="s">
        <v>180</v>
      </c>
    </row>
    <row r="28" spans="1:15" ht="15" customHeight="1" x14ac:dyDescent="0.25">
      <c r="A28" s="70" t="s">
        <v>26</v>
      </c>
      <c r="B28" s="87" t="s">
        <v>200</v>
      </c>
      <c r="C28" s="87" t="s">
        <v>201</v>
      </c>
      <c r="D28" s="70"/>
      <c r="E28" s="70">
        <v>1</v>
      </c>
      <c r="F28" s="70" t="s">
        <v>115</v>
      </c>
      <c r="G28" s="70" t="s">
        <v>115</v>
      </c>
      <c r="H28" s="70" t="s">
        <v>21</v>
      </c>
      <c r="I28" s="70" t="s">
        <v>151</v>
      </c>
      <c r="J28" s="70"/>
      <c r="K28" s="70">
        <v>2</v>
      </c>
      <c r="L28" s="70" t="s">
        <v>22</v>
      </c>
      <c r="M28" s="70" t="s">
        <v>180</v>
      </c>
      <c r="N28" s="70" t="s">
        <v>22</v>
      </c>
      <c r="O28" s="70" t="s">
        <v>180</v>
      </c>
    </row>
    <row r="29" spans="1:15" ht="15" customHeight="1" x14ac:dyDescent="0.25">
      <c r="A29" s="70" t="s">
        <v>26</v>
      </c>
      <c r="B29" s="87" t="s">
        <v>202</v>
      </c>
      <c r="C29" s="87" t="s">
        <v>203</v>
      </c>
      <c r="D29" s="70"/>
      <c r="E29" s="70">
        <v>1</v>
      </c>
      <c r="F29" s="70" t="s">
        <v>115</v>
      </c>
      <c r="G29" s="70" t="s">
        <v>115</v>
      </c>
      <c r="H29" s="70" t="s">
        <v>21</v>
      </c>
      <c r="I29" s="70" t="s">
        <v>151</v>
      </c>
      <c r="J29" s="70"/>
      <c r="K29" s="70">
        <v>2</v>
      </c>
      <c r="L29" s="70" t="s">
        <v>22</v>
      </c>
      <c r="M29" s="70" t="s">
        <v>180</v>
      </c>
      <c r="N29" s="70" t="s">
        <v>22</v>
      </c>
      <c r="O29" s="70" t="s">
        <v>180</v>
      </c>
    </row>
    <row r="30" spans="1:15" ht="15" customHeight="1" x14ac:dyDescent="0.25">
      <c r="A30" s="70" t="s">
        <v>26</v>
      </c>
      <c r="B30" s="87" t="s">
        <v>204</v>
      </c>
      <c r="C30" s="87" t="s">
        <v>205</v>
      </c>
      <c r="D30" s="70"/>
      <c r="E30" s="70">
        <v>1</v>
      </c>
      <c r="F30" s="70" t="s">
        <v>115</v>
      </c>
      <c r="G30" s="70" t="s">
        <v>115</v>
      </c>
      <c r="H30" s="70" t="s">
        <v>21</v>
      </c>
      <c r="I30" s="70" t="s">
        <v>151</v>
      </c>
      <c r="J30" s="70"/>
      <c r="K30" s="70">
        <v>2</v>
      </c>
      <c r="L30" s="70" t="s">
        <v>22</v>
      </c>
      <c r="M30" s="70" t="s">
        <v>180</v>
      </c>
      <c r="N30" s="70" t="s">
        <v>22</v>
      </c>
      <c r="O30" s="70" t="s">
        <v>180</v>
      </c>
    </row>
    <row r="31" spans="1:15" ht="15" customHeight="1" x14ac:dyDescent="0.25">
      <c r="A31" s="70" t="s">
        <v>26</v>
      </c>
      <c r="B31" s="87" t="s">
        <v>206</v>
      </c>
      <c r="C31" s="87" t="s">
        <v>207</v>
      </c>
      <c r="D31" s="70"/>
      <c r="E31" s="70">
        <v>1</v>
      </c>
      <c r="F31" s="70" t="s">
        <v>115</v>
      </c>
      <c r="G31" s="70" t="s">
        <v>115</v>
      </c>
      <c r="H31" s="70" t="s">
        <v>21</v>
      </c>
      <c r="I31" s="70" t="s">
        <v>151</v>
      </c>
      <c r="J31" s="70"/>
      <c r="K31" s="70">
        <v>2</v>
      </c>
      <c r="L31" s="70" t="s">
        <v>22</v>
      </c>
      <c r="M31" s="70" t="s">
        <v>180</v>
      </c>
      <c r="N31" s="70" t="s">
        <v>22</v>
      </c>
      <c r="O31" s="70" t="s">
        <v>180</v>
      </c>
    </row>
    <row r="32" spans="1:15" ht="15" customHeight="1" x14ac:dyDescent="0.25">
      <c r="A32" s="70" t="s">
        <v>26</v>
      </c>
      <c r="B32" s="87" t="s">
        <v>208</v>
      </c>
      <c r="C32" s="87" t="s">
        <v>209</v>
      </c>
      <c r="D32" s="70"/>
      <c r="E32" s="70">
        <v>1</v>
      </c>
      <c r="F32" s="70" t="s">
        <v>115</v>
      </c>
      <c r="G32" s="70" t="s">
        <v>115</v>
      </c>
      <c r="H32" s="70" t="s">
        <v>21</v>
      </c>
      <c r="I32" s="70" t="s">
        <v>151</v>
      </c>
      <c r="J32" s="70"/>
      <c r="K32" s="70">
        <v>2</v>
      </c>
      <c r="L32" s="70" t="s">
        <v>22</v>
      </c>
      <c r="M32" s="70" t="s">
        <v>180</v>
      </c>
      <c r="N32" s="70" t="s">
        <v>22</v>
      </c>
      <c r="O32" s="70" t="s">
        <v>180</v>
      </c>
    </row>
    <row r="33" spans="1:15" ht="15" customHeight="1" x14ac:dyDescent="0.25">
      <c r="A33" s="70" t="s">
        <v>26</v>
      </c>
      <c r="B33" s="87" t="s">
        <v>210</v>
      </c>
      <c r="C33" s="87" t="s">
        <v>211</v>
      </c>
      <c r="D33" s="70"/>
      <c r="E33" s="70">
        <v>1</v>
      </c>
      <c r="F33" s="70" t="s">
        <v>115</v>
      </c>
      <c r="G33" s="70" t="s">
        <v>115</v>
      </c>
      <c r="H33" s="70" t="s">
        <v>21</v>
      </c>
      <c r="I33" s="70" t="s">
        <v>151</v>
      </c>
      <c r="J33" s="70"/>
      <c r="K33" s="70">
        <v>2</v>
      </c>
      <c r="L33" s="70" t="s">
        <v>22</v>
      </c>
      <c r="M33" s="70" t="s">
        <v>180</v>
      </c>
      <c r="N33" s="70" t="s">
        <v>22</v>
      </c>
      <c r="O33" s="70" t="s">
        <v>180</v>
      </c>
    </row>
    <row r="34" spans="1:15" ht="15" customHeight="1" x14ac:dyDescent="0.25">
      <c r="A34" s="1"/>
      <c r="B34" s="2"/>
      <c r="C34" s="2"/>
      <c r="D34" s="3"/>
      <c r="E34" s="3"/>
      <c r="F34" s="3"/>
      <c r="G34" s="3"/>
      <c r="H34" s="3"/>
      <c r="I34" s="3"/>
      <c r="J34" s="3"/>
      <c r="K34" s="1"/>
      <c r="L34" s="1"/>
      <c r="M34" s="1"/>
      <c r="N34" s="1"/>
      <c r="O34" s="1"/>
    </row>
    <row r="35" spans="1:15" ht="15" customHeight="1" x14ac:dyDescent="0.25">
      <c r="A35" s="70" t="s">
        <v>26</v>
      </c>
      <c r="B35" s="87" t="s">
        <v>212</v>
      </c>
      <c r="C35" s="87" t="s">
        <v>213</v>
      </c>
      <c r="D35" s="70"/>
      <c r="E35" s="70">
        <v>1</v>
      </c>
      <c r="F35" s="70" t="s">
        <v>115</v>
      </c>
      <c r="G35" s="70" t="s">
        <v>115</v>
      </c>
      <c r="H35" s="70" t="s">
        <v>21</v>
      </c>
      <c r="I35" s="70" t="s">
        <v>151</v>
      </c>
      <c r="J35" s="3"/>
      <c r="K35" s="70">
        <v>2</v>
      </c>
      <c r="L35" s="1" t="s">
        <v>22</v>
      </c>
      <c r="M35" s="1" t="s">
        <v>357</v>
      </c>
      <c r="N35" s="70" t="s">
        <v>22</v>
      </c>
      <c r="O35" s="70" t="s">
        <v>214</v>
      </c>
    </row>
    <row r="36" spans="1:15" ht="15" customHeight="1" x14ac:dyDescent="0.25">
      <c r="A36" s="70" t="s">
        <v>26</v>
      </c>
      <c r="B36" s="87" t="s">
        <v>215</v>
      </c>
      <c r="C36" s="87" t="s">
        <v>213</v>
      </c>
      <c r="D36" s="70"/>
      <c r="E36" s="70">
        <v>1</v>
      </c>
      <c r="F36" s="70" t="s">
        <v>115</v>
      </c>
      <c r="G36" s="70" t="s">
        <v>115</v>
      </c>
      <c r="H36" s="70" t="s">
        <v>21</v>
      </c>
      <c r="I36" s="70" t="s">
        <v>151</v>
      </c>
      <c r="J36" s="3"/>
      <c r="K36" s="70">
        <v>2</v>
      </c>
      <c r="L36" s="1" t="s">
        <v>22</v>
      </c>
      <c r="M36" s="1" t="s">
        <v>357</v>
      </c>
      <c r="N36" s="70" t="s">
        <v>22</v>
      </c>
      <c r="O36" s="70" t="s">
        <v>214</v>
      </c>
    </row>
    <row r="37" spans="1:15" ht="15" customHeight="1" x14ac:dyDescent="0.25">
      <c r="A37" s="70" t="s">
        <v>26</v>
      </c>
      <c r="B37" s="87" t="s">
        <v>216</v>
      </c>
      <c r="C37" s="87" t="s">
        <v>217</v>
      </c>
      <c r="D37" s="70"/>
      <c r="E37" s="70">
        <v>1</v>
      </c>
      <c r="F37" s="70" t="s">
        <v>115</v>
      </c>
      <c r="G37" s="70" t="s">
        <v>115</v>
      </c>
      <c r="H37" s="70" t="s">
        <v>21</v>
      </c>
      <c r="I37" s="70" t="s">
        <v>151</v>
      </c>
      <c r="J37" s="3"/>
      <c r="K37" s="70">
        <v>2</v>
      </c>
      <c r="L37" s="1" t="s">
        <v>22</v>
      </c>
      <c r="M37" s="1" t="s">
        <v>357</v>
      </c>
      <c r="N37" s="70" t="s">
        <v>22</v>
      </c>
      <c r="O37" s="70" t="s">
        <v>214</v>
      </c>
    </row>
    <row r="38" spans="1:15" ht="15" customHeight="1" x14ac:dyDescent="0.25">
      <c r="A38" s="70" t="s">
        <v>26</v>
      </c>
      <c r="B38" s="87" t="s">
        <v>218</v>
      </c>
      <c r="C38" s="87" t="s">
        <v>219</v>
      </c>
      <c r="D38" s="70"/>
      <c r="E38" s="70">
        <v>1</v>
      </c>
      <c r="F38" s="70" t="s">
        <v>115</v>
      </c>
      <c r="G38" s="70" t="s">
        <v>115</v>
      </c>
      <c r="H38" s="70" t="s">
        <v>21</v>
      </c>
      <c r="I38" s="70" t="s">
        <v>151</v>
      </c>
      <c r="J38" s="3"/>
      <c r="K38" s="70">
        <v>2</v>
      </c>
      <c r="L38" s="1" t="s">
        <v>22</v>
      </c>
      <c r="M38" s="1" t="s">
        <v>357</v>
      </c>
      <c r="N38" s="70" t="s">
        <v>22</v>
      </c>
      <c r="O38" s="70" t="s">
        <v>214</v>
      </c>
    </row>
    <row r="39" spans="1:15" ht="15" customHeight="1" x14ac:dyDescent="0.25">
      <c r="A39" s="70" t="s">
        <v>26</v>
      </c>
      <c r="B39" s="87" t="s">
        <v>220</v>
      </c>
      <c r="C39" s="87" t="s">
        <v>221</v>
      </c>
      <c r="D39" s="70"/>
      <c r="E39" s="70">
        <v>1</v>
      </c>
      <c r="F39" s="70" t="s">
        <v>115</v>
      </c>
      <c r="G39" s="70" t="s">
        <v>115</v>
      </c>
      <c r="H39" s="70" t="s">
        <v>21</v>
      </c>
      <c r="I39" s="70" t="s">
        <v>151</v>
      </c>
      <c r="J39" s="3"/>
      <c r="K39" s="70">
        <v>2</v>
      </c>
      <c r="L39" s="1" t="s">
        <v>22</v>
      </c>
      <c r="M39" s="1" t="s">
        <v>357</v>
      </c>
      <c r="N39" s="70" t="s">
        <v>22</v>
      </c>
      <c r="O39" s="70" t="s">
        <v>214</v>
      </c>
    </row>
    <row r="40" spans="1:15" ht="15" customHeight="1" x14ac:dyDescent="0.25">
      <c r="A40" s="70" t="s">
        <v>26</v>
      </c>
      <c r="B40" s="87" t="s">
        <v>222</v>
      </c>
      <c r="C40" s="87" t="s">
        <v>223</v>
      </c>
      <c r="D40" s="70"/>
      <c r="E40" s="70">
        <v>1</v>
      </c>
      <c r="F40" s="70" t="s">
        <v>115</v>
      </c>
      <c r="G40" s="70" t="s">
        <v>115</v>
      </c>
      <c r="H40" s="70" t="s">
        <v>21</v>
      </c>
      <c r="I40" s="70" t="s">
        <v>151</v>
      </c>
      <c r="J40" s="3"/>
      <c r="K40" s="70">
        <v>2</v>
      </c>
      <c r="L40" s="1" t="s">
        <v>22</v>
      </c>
      <c r="M40" s="1" t="s">
        <v>357</v>
      </c>
      <c r="N40" s="70" t="s">
        <v>22</v>
      </c>
      <c r="O40" s="70" t="s">
        <v>214</v>
      </c>
    </row>
    <row r="41" spans="1:15" ht="15" customHeight="1" x14ac:dyDescent="0.25">
      <c r="A41" s="70" t="s">
        <v>26</v>
      </c>
      <c r="B41" s="87" t="s">
        <v>224</v>
      </c>
      <c r="C41" s="87" t="s">
        <v>225</v>
      </c>
      <c r="D41" s="70"/>
      <c r="E41" s="70">
        <v>1</v>
      </c>
      <c r="F41" s="70" t="s">
        <v>115</v>
      </c>
      <c r="G41" s="70" t="s">
        <v>115</v>
      </c>
      <c r="H41" s="70" t="s">
        <v>21</v>
      </c>
      <c r="I41" s="70" t="s">
        <v>151</v>
      </c>
      <c r="J41" s="3"/>
      <c r="K41" s="70">
        <v>2</v>
      </c>
      <c r="L41" s="1" t="s">
        <v>22</v>
      </c>
      <c r="M41" s="1" t="s">
        <v>357</v>
      </c>
      <c r="N41" s="70" t="s">
        <v>22</v>
      </c>
      <c r="O41" s="70" t="s">
        <v>214</v>
      </c>
    </row>
    <row r="42" spans="1:15" ht="15" customHeight="1" x14ac:dyDescent="0.25">
      <c r="A42" s="70" t="s">
        <v>26</v>
      </c>
      <c r="B42" s="87" t="s">
        <v>226</v>
      </c>
      <c r="C42" s="87" t="s">
        <v>227</v>
      </c>
      <c r="D42" s="70"/>
      <c r="E42" s="70">
        <v>1</v>
      </c>
      <c r="F42" s="70" t="s">
        <v>115</v>
      </c>
      <c r="G42" s="70" t="s">
        <v>115</v>
      </c>
      <c r="H42" s="70" t="s">
        <v>21</v>
      </c>
      <c r="I42" s="70" t="s">
        <v>151</v>
      </c>
      <c r="J42" s="3"/>
      <c r="K42" s="70">
        <v>2</v>
      </c>
      <c r="L42" s="1" t="s">
        <v>22</v>
      </c>
      <c r="M42" s="1" t="s">
        <v>357</v>
      </c>
      <c r="N42" s="70" t="s">
        <v>22</v>
      </c>
      <c r="O42" s="70" t="s">
        <v>214</v>
      </c>
    </row>
    <row r="43" spans="1:15" ht="15" customHeight="1" x14ac:dyDescent="0.25">
      <c r="A43" s="70" t="s">
        <v>26</v>
      </c>
      <c r="B43" s="87" t="s">
        <v>228</v>
      </c>
      <c r="C43" s="87" t="s">
        <v>229</v>
      </c>
      <c r="D43" s="70"/>
      <c r="E43" s="70">
        <v>1</v>
      </c>
      <c r="F43" s="70" t="s">
        <v>115</v>
      </c>
      <c r="G43" s="70" t="s">
        <v>115</v>
      </c>
      <c r="H43" s="70" t="s">
        <v>21</v>
      </c>
      <c r="I43" s="70" t="s">
        <v>151</v>
      </c>
      <c r="J43" s="3"/>
      <c r="K43" s="70">
        <v>2</v>
      </c>
      <c r="L43" s="1" t="s">
        <v>22</v>
      </c>
      <c r="M43" s="1" t="s">
        <v>357</v>
      </c>
      <c r="N43" s="70" t="s">
        <v>22</v>
      </c>
      <c r="O43" s="70" t="s">
        <v>214</v>
      </c>
    </row>
    <row r="44" spans="1:15" ht="15" customHeight="1" x14ac:dyDescent="0.25">
      <c r="A44" s="70" t="s">
        <v>26</v>
      </c>
      <c r="B44" s="87" t="s">
        <v>230</v>
      </c>
      <c r="C44" s="87" t="s">
        <v>231</v>
      </c>
      <c r="D44" s="70"/>
      <c r="E44" s="70">
        <v>1</v>
      </c>
      <c r="F44" s="70" t="s">
        <v>115</v>
      </c>
      <c r="G44" s="70" t="s">
        <v>115</v>
      </c>
      <c r="H44" s="70" t="s">
        <v>21</v>
      </c>
      <c r="I44" s="70" t="s">
        <v>151</v>
      </c>
      <c r="J44" s="3"/>
      <c r="K44" s="70">
        <v>2</v>
      </c>
      <c r="L44" s="1" t="s">
        <v>22</v>
      </c>
      <c r="M44" s="1" t="s">
        <v>357</v>
      </c>
      <c r="N44" s="70" t="s">
        <v>22</v>
      </c>
      <c r="O44" s="70" t="s">
        <v>214</v>
      </c>
    </row>
    <row r="45" spans="1:15" ht="15" customHeight="1" x14ac:dyDescent="0.25">
      <c r="A45" s="70" t="s">
        <v>26</v>
      </c>
      <c r="B45" s="87" t="s">
        <v>232</v>
      </c>
      <c r="C45" s="87" t="s">
        <v>233</v>
      </c>
      <c r="D45" s="70"/>
      <c r="E45" s="70">
        <v>1</v>
      </c>
      <c r="F45" s="70" t="s">
        <v>115</v>
      </c>
      <c r="G45" s="70" t="s">
        <v>115</v>
      </c>
      <c r="H45" s="70" t="s">
        <v>21</v>
      </c>
      <c r="I45" s="70" t="s">
        <v>151</v>
      </c>
      <c r="J45" s="3"/>
      <c r="K45" s="70">
        <v>2</v>
      </c>
      <c r="L45" s="1" t="s">
        <v>22</v>
      </c>
      <c r="M45" s="1" t="s">
        <v>357</v>
      </c>
      <c r="N45" s="70" t="s">
        <v>22</v>
      </c>
      <c r="O45" s="70" t="s">
        <v>214</v>
      </c>
    </row>
    <row r="46" spans="1:15" ht="15" customHeight="1" x14ac:dyDescent="0.25">
      <c r="A46" s="70" t="s">
        <v>26</v>
      </c>
      <c r="B46" s="87" t="s">
        <v>234</v>
      </c>
      <c r="C46" s="87" t="s">
        <v>235</v>
      </c>
      <c r="D46" s="70"/>
      <c r="E46" s="70">
        <v>1</v>
      </c>
      <c r="F46" s="70" t="s">
        <v>115</v>
      </c>
      <c r="G46" s="70" t="s">
        <v>115</v>
      </c>
      <c r="H46" s="70" t="s">
        <v>21</v>
      </c>
      <c r="I46" s="70" t="s">
        <v>151</v>
      </c>
      <c r="J46" s="3"/>
      <c r="K46" s="70">
        <v>2</v>
      </c>
      <c r="L46" s="1" t="s">
        <v>22</v>
      </c>
      <c r="M46" s="1" t="s">
        <v>357</v>
      </c>
      <c r="N46" s="70" t="s">
        <v>22</v>
      </c>
      <c r="O46" s="70" t="s">
        <v>214</v>
      </c>
    </row>
    <row r="47" spans="1:15" ht="15" customHeight="1" x14ac:dyDescent="0.25">
      <c r="A47" s="70" t="s">
        <v>26</v>
      </c>
      <c r="B47" s="87" t="s">
        <v>236</v>
      </c>
      <c r="C47" s="87" t="s">
        <v>237</v>
      </c>
      <c r="D47" s="70"/>
      <c r="E47" s="70">
        <v>1</v>
      </c>
      <c r="F47" s="70" t="s">
        <v>115</v>
      </c>
      <c r="G47" s="70" t="s">
        <v>115</v>
      </c>
      <c r="H47" s="70" t="s">
        <v>21</v>
      </c>
      <c r="I47" s="70" t="s">
        <v>151</v>
      </c>
      <c r="J47" s="3"/>
      <c r="K47" s="70">
        <v>2</v>
      </c>
      <c r="L47" s="1" t="s">
        <v>22</v>
      </c>
      <c r="M47" s="1" t="s">
        <v>357</v>
      </c>
      <c r="N47" s="70" t="s">
        <v>22</v>
      </c>
      <c r="O47" s="70" t="s">
        <v>214</v>
      </c>
    </row>
    <row r="48" spans="1:15" ht="15" customHeight="1" x14ac:dyDescent="0.25">
      <c r="A48" s="70" t="s">
        <v>26</v>
      </c>
      <c r="B48" s="87" t="s">
        <v>238</v>
      </c>
      <c r="C48" s="87" t="s">
        <v>239</v>
      </c>
      <c r="D48" s="70"/>
      <c r="E48" s="70">
        <v>1</v>
      </c>
      <c r="F48" s="70" t="s">
        <v>115</v>
      </c>
      <c r="G48" s="70" t="s">
        <v>115</v>
      </c>
      <c r="H48" s="70" t="s">
        <v>21</v>
      </c>
      <c r="I48" s="70" t="s">
        <v>151</v>
      </c>
      <c r="J48" s="3"/>
      <c r="K48" s="70">
        <v>2</v>
      </c>
      <c r="L48" s="1" t="s">
        <v>22</v>
      </c>
      <c r="M48" s="1" t="s">
        <v>357</v>
      </c>
      <c r="N48" s="70" t="s">
        <v>22</v>
      </c>
      <c r="O48" s="70" t="s">
        <v>214</v>
      </c>
    </row>
    <row r="49" spans="1:15" ht="15" customHeight="1" x14ac:dyDescent="0.25">
      <c r="A49" s="70" t="s">
        <v>26</v>
      </c>
      <c r="B49" s="87" t="s">
        <v>240</v>
      </c>
      <c r="C49" s="87" t="s">
        <v>241</v>
      </c>
      <c r="D49" s="70"/>
      <c r="E49" s="70">
        <v>1</v>
      </c>
      <c r="F49" s="70" t="s">
        <v>115</v>
      </c>
      <c r="G49" s="70" t="s">
        <v>115</v>
      </c>
      <c r="H49" s="70" t="s">
        <v>21</v>
      </c>
      <c r="I49" s="70" t="s">
        <v>151</v>
      </c>
      <c r="J49" s="3"/>
      <c r="K49" s="70">
        <v>2</v>
      </c>
      <c r="L49" s="1" t="s">
        <v>22</v>
      </c>
      <c r="M49" s="1" t="s">
        <v>357</v>
      </c>
      <c r="N49" s="70" t="s">
        <v>22</v>
      </c>
      <c r="O49" s="70" t="s">
        <v>214</v>
      </c>
    </row>
    <row r="50" spans="1:15" ht="15" customHeight="1" x14ac:dyDescent="0.25">
      <c r="A50" s="70" t="s">
        <v>26</v>
      </c>
      <c r="B50" s="87" t="s">
        <v>242</v>
      </c>
      <c r="C50" s="87" t="s">
        <v>243</v>
      </c>
      <c r="D50" s="70"/>
      <c r="E50" s="70">
        <v>1</v>
      </c>
      <c r="F50" s="70" t="s">
        <v>115</v>
      </c>
      <c r="G50" s="70" t="s">
        <v>115</v>
      </c>
      <c r="H50" s="70" t="s">
        <v>21</v>
      </c>
      <c r="I50" s="70" t="s">
        <v>151</v>
      </c>
      <c r="J50" s="3"/>
      <c r="K50" s="70">
        <v>2</v>
      </c>
      <c r="L50" s="1" t="s">
        <v>22</v>
      </c>
      <c r="M50" s="1" t="s">
        <v>357</v>
      </c>
      <c r="N50" s="70" t="s">
        <v>22</v>
      </c>
      <c r="O50" s="70" t="s">
        <v>214</v>
      </c>
    </row>
    <row r="51" spans="1:15" ht="15" customHeight="1" x14ac:dyDescent="0.25">
      <c r="A51" s="70" t="s">
        <v>26</v>
      </c>
      <c r="B51" s="87" t="s">
        <v>244</v>
      </c>
      <c r="C51" s="87" t="s">
        <v>245</v>
      </c>
      <c r="D51" s="70"/>
      <c r="E51" s="70">
        <v>1</v>
      </c>
      <c r="F51" s="70" t="s">
        <v>115</v>
      </c>
      <c r="G51" s="70" t="s">
        <v>115</v>
      </c>
      <c r="H51" s="70" t="s">
        <v>21</v>
      </c>
      <c r="I51" s="70" t="s">
        <v>151</v>
      </c>
      <c r="J51" s="3"/>
      <c r="K51" s="70">
        <v>2</v>
      </c>
      <c r="L51" s="1" t="s">
        <v>22</v>
      </c>
      <c r="M51" s="1" t="s">
        <v>357</v>
      </c>
      <c r="N51" s="70" t="s">
        <v>22</v>
      </c>
      <c r="O51" s="70" t="s">
        <v>214</v>
      </c>
    </row>
    <row r="52" spans="1:15" ht="15" customHeight="1" x14ac:dyDescent="0.25">
      <c r="A52" s="1"/>
      <c r="B52" s="3"/>
      <c r="C52" s="3"/>
      <c r="D52" s="3"/>
      <c r="E52" s="3"/>
      <c r="F52" s="3"/>
      <c r="G52" s="3"/>
      <c r="H52" s="3"/>
      <c r="I52" s="1"/>
      <c r="J52" s="1"/>
      <c r="K52" s="1"/>
      <c r="L52" s="1"/>
      <c r="M52" s="1"/>
      <c r="N52" s="37"/>
      <c r="O52" s="37"/>
    </row>
    <row r="53" spans="1:15" ht="15" customHeight="1" x14ac:dyDescent="0.25">
      <c r="A53" s="1" t="s">
        <v>26</v>
      </c>
      <c r="B53" s="2" t="s">
        <v>149</v>
      </c>
      <c r="C53" s="2" t="s">
        <v>246</v>
      </c>
      <c r="D53" s="3"/>
      <c r="E53" s="3">
        <v>1</v>
      </c>
      <c r="F53" s="3" t="s">
        <v>115</v>
      </c>
      <c r="G53" s="3" t="s">
        <v>151</v>
      </c>
      <c r="H53" s="3" t="s">
        <v>24</v>
      </c>
      <c r="I53" s="3" t="s">
        <v>115</v>
      </c>
      <c r="J53" s="3"/>
      <c r="K53" s="1"/>
      <c r="L53" s="1" t="s">
        <v>22</v>
      </c>
      <c r="M53" s="1" t="s">
        <v>116</v>
      </c>
      <c r="N53" s="1" t="s">
        <v>22</v>
      </c>
      <c r="O53" s="1" t="s">
        <v>116</v>
      </c>
    </row>
    <row r="54" spans="1:15" ht="15" customHeight="1" x14ac:dyDescent="0.25">
      <c r="A54" s="1" t="s">
        <v>26</v>
      </c>
      <c r="B54" s="2" t="s">
        <v>152</v>
      </c>
      <c r="C54" s="2" t="s">
        <v>247</v>
      </c>
      <c r="D54" s="3"/>
      <c r="E54" s="3">
        <v>1</v>
      </c>
      <c r="F54" s="3" t="s">
        <v>115</v>
      </c>
      <c r="G54" s="3" t="s">
        <v>151</v>
      </c>
      <c r="H54" s="3" t="s">
        <v>24</v>
      </c>
      <c r="I54" s="3" t="s">
        <v>115</v>
      </c>
      <c r="J54" s="3"/>
      <c r="K54" s="1"/>
      <c r="L54" s="1" t="s">
        <v>22</v>
      </c>
      <c r="M54" s="1" t="s">
        <v>116</v>
      </c>
      <c r="N54" s="1" t="s">
        <v>22</v>
      </c>
      <c r="O54" s="1" t="s">
        <v>116</v>
      </c>
    </row>
    <row r="55" spans="1:15" ht="15" customHeight="1" x14ac:dyDescent="0.25">
      <c r="A55" s="1" t="s">
        <v>26</v>
      </c>
      <c r="B55" s="2" t="s">
        <v>154</v>
      </c>
      <c r="C55" s="2" t="s">
        <v>248</v>
      </c>
      <c r="D55" s="1"/>
      <c r="E55" s="3">
        <v>1</v>
      </c>
      <c r="F55" s="3" t="s">
        <v>115</v>
      </c>
      <c r="G55" s="3" t="s">
        <v>151</v>
      </c>
      <c r="H55" s="3" t="s">
        <v>24</v>
      </c>
      <c r="I55" s="3" t="s">
        <v>115</v>
      </c>
      <c r="J55" s="3"/>
      <c r="K55" s="1"/>
      <c r="L55" s="1" t="s">
        <v>22</v>
      </c>
      <c r="M55" s="1" t="s">
        <v>116</v>
      </c>
      <c r="N55" s="1" t="s">
        <v>22</v>
      </c>
      <c r="O55" s="1" t="s">
        <v>116</v>
      </c>
    </row>
    <row r="56" spans="1:15" ht="15" customHeight="1" x14ac:dyDescent="0.25">
      <c r="A56" s="1" t="s">
        <v>26</v>
      </c>
      <c r="B56" s="2" t="s">
        <v>156</v>
      </c>
      <c r="C56" s="2" t="s">
        <v>249</v>
      </c>
      <c r="D56" s="3"/>
      <c r="E56" s="3">
        <v>1</v>
      </c>
      <c r="F56" s="3" t="s">
        <v>115</v>
      </c>
      <c r="G56" s="3" t="s">
        <v>151</v>
      </c>
      <c r="H56" s="3" t="s">
        <v>24</v>
      </c>
      <c r="I56" s="3" t="s">
        <v>115</v>
      </c>
      <c r="J56" s="3"/>
      <c r="K56" s="1"/>
      <c r="L56" s="1" t="s">
        <v>22</v>
      </c>
      <c r="M56" s="1" t="s">
        <v>116</v>
      </c>
      <c r="N56" s="1" t="s">
        <v>22</v>
      </c>
      <c r="O56" s="1" t="s">
        <v>116</v>
      </c>
    </row>
    <row r="57" spans="1:15" ht="15" customHeight="1" x14ac:dyDescent="0.25">
      <c r="A57" s="1" t="s">
        <v>26</v>
      </c>
      <c r="B57" s="87" t="s">
        <v>158</v>
      </c>
      <c r="C57" s="87" t="s">
        <v>250</v>
      </c>
      <c r="D57" s="70"/>
      <c r="E57" s="70">
        <v>1</v>
      </c>
      <c r="F57" s="70" t="s">
        <v>115</v>
      </c>
      <c r="G57" s="70" t="s">
        <v>151</v>
      </c>
      <c r="H57" s="70" t="s">
        <v>27</v>
      </c>
      <c r="I57" s="70" t="s">
        <v>115</v>
      </c>
      <c r="J57" s="88">
        <v>0.75</v>
      </c>
      <c r="K57" s="70">
        <v>2</v>
      </c>
      <c r="L57" s="70" t="s">
        <v>22</v>
      </c>
      <c r="M57" s="70" t="s">
        <v>116</v>
      </c>
      <c r="N57" s="70" t="s">
        <v>22</v>
      </c>
      <c r="O57" s="70" t="s">
        <v>116</v>
      </c>
    </row>
    <row r="58" spans="1:15" ht="15" customHeight="1" x14ac:dyDescent="0.25">
      <c r="A58" s="84" t="s">
        <v>26</v>
      </c>
      <c r="B58" s="85" t="s">
        <v>160</v>
      </c>
      <c r="C58" s="85" t="s">
        <v>251</v>
      </c>
      <c r="D58" s="84"/>
      <c r="E58" s="84">
        <v>1</v>
      </c>
      <c r="F58" s="84" t="s">
        <v>115</v>
      </c>
      <c r="G58" s="84" t="s">
        <v>151</v>
      </c>
      <c r="H58" s="84" t="s">
        <v>27</v>
      </c>
      <c r="I58" s="84" t="s">
        <v>115</v>
      </c>
      <c r="J58" s="86">
        <v>0.7</v>
      </c>
      <c r="K58" s="84">
        <v>2</v>
      </c>
      <c r="L58" s="84" t="s">
        <v>22</v>
      </c>
      <c r="M58" s="84" t="s">
        <v>116</v>
      </c>
      <c r="N58" s="84" t="s">
        <v>22</v>
      </c>
      <c r="O58" s="84" t="s">
        <v>116</v>
      </c>
    </row>
    <row r="59" spans="1:15" ht="15" customHeight="1" x14ac:dyDescent="0.25">
      <c r="A59" s="1" t="s">
        <v>26</v>
      </c>
      <c r="B59" s="2" t="s">
        <v>162</v>
      </c>
      <c r="C59" s="2" t="s">
        <v>252</v>
      </c>
      <c r="D59" s="67"/>
      <c r="E59" s="3">
        <v>1</v>
      </c>
      <c r="F59" s="3" t="s">
        <v>115</v>
      </c>
      <c r="G59" s="3" t="s">
        <v>151</v>
      </c>
      <c r="H59" s="3" t="s">
        <v>24</v>
      </c>
      <c r="I59" s="3" t="s">
        <v>115</v>
      </c>
      <c r="J59" s="3"/>
      <c r="K59" s="1"/>
      <c r="L59" s="1" t="s">
        <v>22</v>
      </c>
      <c r="M59" s="1" t="s">
        <v>116</v>
      </c>
      <c r="N59" s="1" t="s">
        <v>22</v>
      </c>
      <c r="O59" s="1" t="s">
        <v>116</v>
      </c>
    </row>
    <row r="60" spans="1:15" ht="15" customHeight="1" x14ac:dyDescent="0.25">
      <c r="A60" s="1" t="s">
        <v>26</v>
      </c>
      <c r="B60" s="2" t="s">
        <v>164</v>
      </c>
      <c r="C60" s="2" t="s">
        <v>253</v>
      </c>
      <c r="D60" s="3"/>
      <c r="E60" s="3">
        <v>1</v>
      </c>
      <c r="F60" s="3" t="s">
        <v>115</v>
      </c>
      <c r="G60" s="3" t="s">
        <v>151</v>
      </c>
      <c r="H60" s="3" t="s">
        <v>24</v>
      </c>
      <c r="I60" s="3" t="s">
        <v>115</v>
      </c>
      <c r="J60" s="3"/>
      <c r="K60" s="1"/>
      <c r="L60" s="1" t="s">
        <v>22</v>
      </c>
      <c r="M60" s="1" t="s">
        <v>116</v>
      </c>
      <c r="N60" s="1" t="s">
        <v>22</v>
      </c>
      <c r="O60" s="1" t="s">
        <v>116</v>
      </c>
    </row>
    <row r="61" spans="1:15" x14ac:dyDescent="0.25">
      <c r="A61" s="1" t="s">
        <v>26</v>
      </c>
      <c r="B61" s="2" t="s">
        <v>165</v>
      </c>
      <c r="C61" s="2" t="s">
        <v>254</v>
      </c>
      <c r="D61" s="3"/>
      <c r="E61" s="3">
        <v>1</v>
      </c>
      <c r="F61" s="3" t="s">
        <v>115</v>
      </c>
      <c r="G61" s="3" t="s">
        <v>151</v>
      </c>
      <c r="H61" s="3" t="s">
        <v>24</v>
      </c>
      <c r="I61" s="3" t="s">
        <v>115</v>
      </c>
      <c r="J61" s="3"/>
      <c r="K61" s="1"/>
      <c r="L61" s="1" t="s">
        <v>22</v>
      </c>
      <c r="M61" s="1" t="s">
        <v>116</v>
      </c>
      <c r="N61" s="1" t="s">
        <v>22</v>
      </c>
      <c r="O61" s="1" t="s">
        <v>116</v>
      </c>
    </row>
    <row r="62" spans="1:15" x14ac:dyDescent="0.25">
      <c r="A62" s="1" t="s">
        <v>26</v>
      </c>
      <c r="B62" s="2" t="s">
        <v>167</v>
      </c>
      <c r="C62" s="2" t="s">
        <v>255</v>
      </c>
      <c r="D62" s="3"/>
      <c r="E62" s="3">
        <v>1</v>
      </c>
      <c r="F62" s="3" t="s">
        <v>115</v>
      </c>
      <c r="G62" s="3" t="s">
        <v>151</v>
      </c>
      <c r="H62" s="3" t="s">
        <v>24</v>
      </c>
      <c r="I62" s="3" t="s">
        <v>115</v>
      </c>
      <c r="J62" s="3"/>
      <c r="K62" s="1"/>
      <c r="L62" s="1" t="s">
        <v>22</v>
      </c>
      <c r="M62" s="1" t="s">
        <v>116</v>
      </c>
      <c r="N62" s="1" t="s">
        <v>22</v>
      </c>
      <c r="O62" s="1" t="s">
        <v>116</v>
      </c>
    </row>
    <row r="63" spans="1:15" x14ac:dyDescent="0.25">
      <c r="A63" s="1" t="s">
        <v>26</v>
      </c>
      <c r="B63" s="2" t="s">
        <v>169</v>
      </c>
      <c r="C63" s="2" t="s">
        <v>256</v>
      </c>
      <c r="D63" s="1"/>
      <c r="E63" s="3">
        <v>1</v>
      </c>
      <c r="F63" s="3" t="s">
        <v>115</v>
      </c>
      <c r="G63" s="3" t="s">
        <v>151</v>
      </c>
      <c r="H63" s="3" t="s">
        <v>24</v>
      </c>
      <c r="I63" s="3" t="s">
        <v>115</v>
      </c>
      <c r="J63" s="3"/>
      <c r="K63" s="1"/>
      <c r="L63" s="1" t="s">
        <v>22</v>
      </c>
      <c r="M63" s="1" t="s">
        <v>116</v>
      </c>
      <c r="N63" s="1" t="s">
        <v>22</v>
      </c>
      <c r="O63" s="1" t="s">
        <v>116</v>
      </c>
    </row>
    <row r="64" spans="1:15" x14ac:dyDescent="0.25">
      <c r="A64" s="1" t="s">
        <v>26</v>
      </c>
      <c r="B64" s="2" t="s">
        <v>171</v>
      </c>
      <c r="C64" s="2" t="s">
        <v>257</v>
      </c>
      <c r="D64" s="3"/>
      <c r="E64" s="3">
        <v>1</v>
      </c>
      <c r="F64" s="3" t="s">
        <v>115</v>
      </c>
      <c r="G64" s="3" t="s">
        <v>151</v>
      </c>
      <c r="H64" s="3" t="s">
        <v>21</v>
      </c>
      <c r="I64" s="3" t="s">
        <v>115</v>
      </c>
      <c r="J64" s="3"/>
      <c r="K64" s="1">
        <v>2</v>
      </c>
      <c r="L64" s="1" t="s">
        <v>22</v>
      </c>
      <c r="M64" s="1" t="s">
        <v>173</v>
      </c>
      <c r="N64" s="1" t="s">
        <v>22</v>
      </c>
      <c r="O64" s="1" t="s">
        <v>173</v>
      </c>
    </row>
    <row r="65" spans="1:15" x14ac:dyDescent="0.25">
      <c r="A65" s="1" t="s">
        <v>26</v>
      </c>
      <c r="B65" s="2" t="s">
        <v>174</v>
      </c>
      <c r="C65" s="2" t="s">
        <v>258</v>
      </c>
      <c r="D65" s="3"/>
      <c r="E65" s="3">
        <v>1</v>
      </c>
      <c r="F65" s="3" t="s">
        <v>115</v>
      </c>
      <c r="G65" s="3" t="s">
        <v>151</v>
      </c>
      <c r="H65" s="3" t="s">
        <v>21</v>
      </c>
      <c r="I65" s="3" t="s">
        <v>115</v>
      </c>
      <c r="J65" s="3"/>
      <c r="K65" s="1">
        <v>2</v>
      </c>
      <c r="L65" s="1" t="s">
        <v>22</v>
      </c>
      <c r="M65" s="1" t="s">
        <v>173</v>
      </c>
      <c r="N65" s="1" t="s">
        <v>22</v>
      </c>
      <c r="O65" s="1" t="s">
        <v>173</v>
      </c>
    </row>
    <row r="66" spans="1:15" x14ac:dyDescent="0.25">
      <c r="A66" s="1" t="s">
        <v>26</v>
      </c>
      <c r="B66" s="2" t="s">
        <v>176</v>
      </c>
      <c r="C66" s="2" t="s">
        <v>259</v>
      </c>
      <c r="D66" s="1"/>
      <c r="E66" s="3">
        <v>1</v>
      </c>
      <c r="F66" s="3" t="s">
        <v>115</v>
      </c>
      <c r="G66" s="3" t="s">
        <v>151</v>
      </c>
      <c r="H66" s="3" t="s">
        <v>21</v>
      </c>
      <c r="I66" s="3" t="s">
        <v>115</v>
      </c>
      <c r="J66" s="3"/>
      <c r="K66" s="1">
        <v>2</v>
      </c>
      <c r="L66" s="1" t="s">
        <v>22</v>
      </c>
      <c r="M66" s="1" t="s">
        <v>173</v>
      </c>
      <c r="N66" s="1" t="s">
        <v>22</v>
      </c>
      <c r="O66" s="1" t="s">
        <v>173</v>
      </c>
    </row>
    <row r="67" spans="1:15" ht="15" customHeight="1" x14ac:dyDescent="0.25">
      <c r="A67" s="1" t="s">
        <v>26</v>
      </c>
      <c r="B67" s="2" t="s">
        <v>260</v>
      </c>
      <c r="C67" s="2" t="s">
        <v>261</v>
      </c>
      <c r="D67" s="3"/>
      <c r="E67" s="3">
        <v>1</v>
      </c>
      <c r="F67" s="3" t="s">
        <v>115</v>
      </c>
      <c r="G67" s="3" t="s">
        <v>151</v>
      </c>
      <c r="H67" s="3" t="s">
        <v>24</v>
      </c>
      <c r="I67" s="3" t="s">
        <v>115</v>
      </c>
      <c r="J67" s="3"/>
      <c r="K67" s="1"/>
      <c r="L67" s="1" t="s">
        <v>22</v>
      </c>
      <c r="M67" s="1" t="s">
        <v>116</v>
      </c>
      <c r="N67" s="1" t="s">
        <v>22</v>
      </c>
      <c r="O67" s="1" t="s">
        <v>116</v>
      </c>
    </row>
    <row r="68" spans="1:15" ht="15" customHeight="1" x14ac:dyDescent="0.25">
      <c r="A68" s="1" t="s">
        <v>26</v>
      </c>
      <c r="B68" s="2" t="s">
        <v>262</v>
      </c>
      <c r="C68" s="2" t="s">
        <v>263</v>
      </c>
      <c r="D68" s="3"/>
      <c r="E68" s="3">
        <v>1</v>
      </c>
      <c r="F68" s="3" t="s">
        <v>115</v>
      </c>
      <c r="G68" s="3" t="s">
        <v>151</v>
      </c>
      <c r="H68" s="3" t="s">
        <v>24</v>
      </c>
      <c r="I68" s="3" t="s">
        <v>115</v>
      </c>
      <c r="J68" s="3"/>
      <c r="K68" s="1"/>
      <c r="L68" s="1" t="s">
        <v>22</v>
      </c>
      <c r="M68" s="1" t="s">
        <v>116</v>
      </c>
      <c r="N68" s="1" t="s">
        <v>22</v>
      </c>
      <c r="O68" s="1" t="s">
        <v>116</v>
      </c>
    </row>
    <row r="69" spans="1:15" ht="15" customHeight="1" x14ac:dyDescent="0.25">
      <c r="A69" s="1" t="s">
        <v>26</v>
      </c>
      <c r="B69" s="2" t="s">
        <v>264</v>
      </c>
      <c r="C69" s="2" t="s">
        <v>265</v>
      </c>
      <c r="D69" s="3"/>
      <c r="E69" s="3">
        <v>1</v>
      </c>
      <c r="F69" s="3" t="s">
        <v>115</v>
      </c>
      <c r="G69" s="3" t="s">
        <v>151</v>
      </c>
      <c r="H69" s="3" t="s">
        <v>24</v>
      </c>
      <c r="I69" s="3" t="s">
        <v>115</v>
      </c>
      <c r="J69" s="3"/>
      <c r="K69" s="1"/>
      <c r="L69" s="1" t="s">
        <v>22</v>
      </c>
      <c r="M69" s="1" t="s">
        <v>116</v>
      </c>
      <c r="N69" s="1" t="s">
        <v>22</v>
      </c>
      <c r="O69" s="1" t="s">
        <v>116</v>
      </c>
    </row>
    <row r="70" spans="1:15" ht="15" customHeight="1" x14ac:dyDescent="0.25">
      <c r="A70" s="1" t="s">
        <v>26</v>
      </c>
      <c r="B70" s="2" t="s">
        <v>266</v>
      </c>
      <c r="C70" s="2" t="s">
        <v>267</v>
      </c>
      <c r="D70" s="3"/>
      <c r="E70" s="3">
        <v>1</v>
      </c>
      <c r="F70" s="3" t="s">
        <v>115</v>
      </c>
      <c r="G70" s="3" t="s">
        <v>151</v>
      </c>
      <c r="H70" s="3" t="s">
        <v>24</v>
      </c>
      <c r="I70" s="3" t="s">
        <v>115</v>
      </c>
      <c r="J70" s="3"/>
      <c r="K70" s="1"/>
      <c r="L70" s="1" t="s">
        <v>22</v>
      </c>
      <c r="M70" s="1" t="s">
        <v>116</v>
      </c>
      <c r="N70" s="1" t="s">
        <v>22</v>
      </c>
      <c r="O70" s="1" t="s">
        <v>116</v>
      </c>
    </row>
    <row r="71" spans="1:15" ht="15" customHeight="1" x14ac:dyDescent="0.25">
      <c r="A71" s="1" t="s">
        <v>26</v>
      </c>
      <c r="B71" s="2" t="s">
        <v>268</v>
      </c>
      <c r="C71" s="2" t="s">
        <v>269</v>
      </c>
      <c r="D71" s="3"/>
      <c r="E71" s="3">
        <v>1</v>
      </c>
      <c r="F71" s="3" t="s">
        <v>115</v>
      </c>
      <c r="G71" s="3" t="s">
        <v>151</v>
      </c>
      <c r="H71" s="3" t="s">
        <v>24</v>
      </c>
      <c r="I71" s="3" t="s">
        <v>115</v>
      </c>
      <c r="J71" s="3"/>
      <c r="K71" s="1"/>
      <c r="L71" s="1" t="s">
        <v>22</v>
      </c>
      <c r="M71" s="1" t="s">
        <v>116</v>
      </c>
      <c r="N71" s="1" t="s">
        <v>22</v>
      </c>
      <c r="O71" s="1" t="s">
        <v>116</v>
      </c>
    </row>
    <row r="72" spans="1:15" ht="15" customHeight="1" x14ac:dyDescent="0.25">
      <c r="A72" s="1" t="s">
        <v>26</v>
      </c>
      <c r="B72" s="2" t="s">
        <v>270</v>
      </c>
      <c r="C72" s="2" t="s">
        <v>271</v>
      </c>
      <c r="D72" s="3"/>
      <c r="E72" s="3">
        <v>1</v>
      </c>
      <c r="F72" s="3" t="s">
        <v>115</v>
      </c>
      <c r="G72" s="3" t="s">
        <v>151</v>
      </c>
      <c r="H72" s="3" t="s">
        <v>24</v>
      </c>
      <c r="I72" s="3" t="s">
        <v>115</v>
      </c>
      <c r="J72" s="3"/>
      <c r="K72" s="1"/>
      <c r="L72" s="1" t="s">
        <v>22</v>
      </c>
      <c r="M72" s="1" t="s">
        <v>116</v>
      </c>
      <c r="N72" s="1" t="s">
        <v>22</v>
      </c>
      <c r="O72" s="1" t="s">
        <v>116</v>
      </c>
    </row>
    <row r="73" spans="1:15" ht="15" customHeight="1" x14ac:dyDescent="0.25">
      <c r="A73" s="1" t="s">
        <v>26</v>
      </c>
      <c r="B73" s="2" t="s">
        <v>272</v>
      </c>
      <c r="C73" s="2" t="s">
        <v>271</v>
      </c>
      <c r="D73" s="3"/>
      <c r="E73" s="3">
        <v>1</v>
      </c>
      <c r="F73" s="3" t="s">
        <v>115</v>
      </c>
      <c r="G73" s="3" t="s">
        <v>151</v>
      </c>
      <c r="H73" s="3" t="s">
        <v>24</v>
      </c>
      <c r="I73" s="3" t="s">
        <v>115</v>
      </c>
      <c r="J73" s="3"/>
      <c r="K73" s="1"/>
      <c r="L73" s="1" t="s">
        <v>22</v>
      </c>
      <c r="M73" s="1" t="s">
        <v>116</v>
      </c>
      <c r="N73" s="1" t="s">
        <v>22</v>
      </c>
      <c r="O73" s="1" t="s">
        <v>116</v>
      </c>
    </row>
    <row r="74" spans="1:15" ht="15" customHeight="1" x14ac:dyDescent="0.25">
      <c r="A74" s="1" t="s">
        <v>26</v>
      </c>
      <c r="B74" s="2" t="s">
        <v>273</v>
      </c>
      <c r="C74" s="2" t="s">
        <v>274</v>
      </c>
      <c r="D74" s="3"/>
      <c r="E74" s="3">
        <v>1</v>
      </c>
      <c r="F74" s="3" t="s">
        <v>115</v>
      </c>
      <c r="G74" s="3" t="s">
        <v>151</v>
      </c>
      <c r="H74" s="3" t="s">
        <v>24</v>
      </c>
      <c r="I74" s="3" t="s">
        <v>115</v>
      </c>
      <c r="J74" s="3"/>
      <c r="K74" s="1"/>
      <c r="L74" s="1" t="s">
        <v>22</v>
      </c>
      <c r="M74" s="1" t="s">
        <v>116</v>
      </c>
      <c r="N74" s="1" t="s">
        <v>22</v>
      </c>
      <c r="O74" s="1" t="s">
        <v>116</v>
      </c>
    </row>
    <row r="75" spans="1:15" ht="15" customHeight="1" x14ac:dyDescent="0.25">
      <c r="A75" s="1" t="s">
        <v>26</v>
      </c>
      <c r="B75" s="2" t="s">
        <v>275</v>
      </c>
      <c r="C75" s="2" t="s">
        <v>276</v>
      </c>
      <c r="D75" s="3"/>
      <c r="E75" s="3">
        <v>1</v>
      </c>
      <c r="F75" s="3" t="s">
        <v>115</v>
      </c>
      <c r="G75" s="3" t="s">
        <v>151</v>
      </c>
      <c r="H75" s="3" t="s">
        <v>24</v>
      </c>
      <c r="I75" s="3" t="s">
        <v>151</v>
      </c>
      <c r="J75" s="3"/>
      <c r="K75" s="1"/>
      <c r="L75" s="1" t="s">
        <v>22</v>
      </c>
      <c r="M75" s="1" t="s">
        <v>116</v>
      </c>
      <c r="N75" s="1" t="s">
        <v>22</v>
      </c>
      <c r="O75" s="1" t="s">
        <v>116</v>
      </c>
    </row>
    <row r="76" spans="1:15" ht="15" customHeight="1" x14ac:dyDescent="0.25">
      <c r="A76" s="1" t="s">
        <v>26</v>
      </c>
      <c r="B76" s="2" t="s">
        <v>277</v>
      </c>
      <c r="C76" s="2" t="s">
        <v>278</v>
      </c>
      <c r="D76" s="3"/>
      <c r="E76" s="3">
        <v>1</v>
      </c>
      <c r="F76" s="3" t="s">
        <v>115</v>
      </c>
      <c r="G76" s="3" t="s">
        <v>151</v>
      </c>
      <c r="H76" s="3" t="s">
        <v>24</v>
      </c>
      <c r="I76" s="3" t="s">
        <v>151</v>
      </c>
      <c r="J76" s="3"/>
      <c r="K76" s="1"/>
      <c r="L76" s="1" t="s">
        <v>22</v>
      </c>
      <c r="M76" s="1" t="s">
        <v>116</v>
      </c>
      <c r="N76" s="1" t="s">
        <v>22</v>
      </c>
      <c r="O76" s="1" t="s">
        <v>116</v>
      </c>
    </row>
    <row r="77" spans="1:15" ht="15" customHeight="1" x14ac:dyDescent="0.25">
      <c r="A77" s="1" t="s">
        <v>26</v>
      </c>
      <c r="B77" s="2" t="s">
        <v>279</v>
      </c>
      <c r="C77" s="2" t="s">
        <v>280</v>
      </c>
      <c r="D77" s="1"/>
      <c r="E77" s="3">
        <v>1</v>
      </c>
      <c r="F77" s="3" t="s">
        <v>115</v>
      </c>
      <c r="G77" s="3" t="s">
        <v>151</v>
      </c>
      <c r="H77" s="3" t="s">
        <v>24</v>
      </c>
      <c r="I77" s="3" t="s">
        <v>151</v>
      </c>
      <c r="J77" s="3"/>
      <c r="K77" s="1"/>
      <c r="L77" s="1" t="s">
        <v>22</v>
      </c>
      <c r="M77" s="1" t="s">
        <v>116</v>
      </c>
      <c r="N77" s="1" t="s">
        <v>22</v>
      </c>
      <c r="O77" s="1" t="s">
        <v>116</v>
      </c>
    </row>
    <row r="78" spans="1:15" ht="15" customHeight="1" x14ac:dyDescent="0.25">
      <c r="A78" s="1" t="s">
        <v>26</v>
      </c>
      <c r="B78" s="2" t="s">
        <v>281</v>
      </c>
      <c r="C78" s="2" t="s">
        <v>282</v>
      </c>
      <c r="D78" s="3"/>
      <c r="E78" s="3">
        <v>1</v>
      </c>
      <c r="F78" s="3" t="s">
        <v>115</v>
      </c>
      <c r="G78" s="3" t="s">
        <v>151</v>
      </c>
      <c r="H78" s="3" t="s">
        <v>21</v>
      </c>
      <c r="I78" s="3" t="s">
        <v>151</v>
      </c>
      <c r="J78" s="3"/>
      <c r="K78" s="1">
        <v>2</v>
      </c>
      <c r="L78" s="1" t="s">
        <v>22</v>
      </c>
      <c r="M78" s="1" t="s">
        <v>173</v>
      </c>
      <c r="N78" s="1" t="s">
        <v>22</v>
      </c>
      <c r="O78" s="1" t="s">
        <v>173</v>
      </c>
    </row>
    <row r="79" spans="1:15" ht="15" customHeight="1" x14ac:dyDescent="0.25">
      <c r="A79" s="1" t="s">
        <v>26</v>
      </c>
      <c r="B79" s="2" t="s">
        <v>283</v>
      </c>
      <c r="C79" s="2" t="s">
        <v>284</v>
      </c>
      <c r="D79" s="3"/>
      <c r="E79" s="3">
        <v>1</v>
      </c>
      <c r="F79" s="3" t="s">
        <v>115</v>
      </c>
      <c r="G79" s="3" t="s">
        <v>151</v>
      </c>
      <c r="H79" s="3" t="s">
        <v>21</v>
      </c>
      <c r="I79" s="3" t="s">
        <v>151</v>
      </c>
      <c r="J79" s="3"/>
      <c r="K79" s="1">
        <v>2</v>
      </c>
      <c r="L79" s="1" t="s">
        <v>22</v>
      </c>
      <c r="M79" s="1" t="s">
        <v>173</v>
      </c>
      <c r="N79" s="1" t="s">
        <v>22</v>
      </c>
      <c r="O79" s="1" t="s">
        <v>173</v>
      </c>
    </row>
    <row r="80" spans="1:15" ht="15" customHeight="1" x14ac:dyDescent="0.25">
      <c r="A80" s="1" t="s">
        <v>26</v>
      </c>
      <c r="B80" s="2" t="s">
        <v>285</v>
      </c>
      <c r="C80" s="2" t="s">
        <v>286</v>
      </c>
      <c r="D80" s="1"/>
      <c r="E80" s="3">
        <v>1</v>
      </c>
      <c r="F80" s="3" t="s">
        <v>115</v>
      </c>
      <c r="G80" s="3" t="s">
        <v>151</v>
      </c>
      <c r="H80" s="3" t="s">
        <v>21</v>
      </c>
      <c r="I80" s="3" t="s">
        <v>151</v>
      </c>
      <c r="J80" s="3"/>
      <c r="K80" s="1">
        <v>2</v>
      </c>
      <c r="L80" s="1" t="s">
        <v>22</v>
      </c>
      <c r="M80" s="1" t="s">
        <v>173</v>
      </c>
      <c r="N80" s="1" t="s">
        <v>22</v>
      </c>
      <c r="O80" s="1" t="s">
        <v>173</v>
      </c>
    </row>
    <row r="82" spans="2:12" ht="17.25" x14ac:dyDescent="0.25">
      <c r="B82" s="30"/>
    </row>
    <row r="83" spans="2:12" ht="17.25" x14ac:dyDescent="0.25">
      <c r="C83" s="30"/>
      <c r="D83" s="30"/>
      <c r="E83" s="30"/>
      <c r="F83" s="30"/>
      <c r="G83" s="30"/>
      <c r="H83" s="30"/>
      <c r="I83" s="30"/>
      <c r="J83" s="30"/>
      <c r="K83" s="30"/>
      <c r="L83" s="30"/>
    </row>
    <row r="87" spans="2:12" ht="17.25" x14ac:dyDescent="0.25">
      <c r="B87" s="30"/>
    </row>
    <row r="88" spans="2:12" ht="17.25" x14ac:dyDescent="0.25">
      <c r="C88" s="30"/>
      <c r="D88" s="30"/>
      <c r="E88" s="30"/>
      <c r="F88" s="30"/>
      <c r="G88" s="30"/>
      <c r="H88" s="30"/>
      <c r="I88" s="30"/>
      <c r="J88" s="30"/>
      <c r="K88" s="30"/>
      <c r="L88" s="30"/>
    </row>
  </sheetData>
  <sheetProtection formatCells="0" formatColumns="0" formatRows="0" insertRows="0" selectLockedCells="1"/>
  <mergeCells count="14">
    <mergeCell ref="A1:O1"/>
    <mergeCell ref="B2:E2"/>
    <mergeCell ref="B3:E3"/>
    <mergeCell ref="D4:E4"/>
    <mergeCell ref="D6:E6"/>
    <mergeCell ref="F6:H6"/>
    <mergeCell ref="J6:O6"/>
    <mergeCell ref="N14:O14"/>
    <mergeCell ref="E9:F9"/>
    <mergeCell ref="H9:J9"/>
    <mergeCell ref="E10:F10"/>
    <mergeCell ref="H10:J10"/>
    <mergeCell ref="E13:F13"/>
    <mergeCell ref="K14:M14"/>
  </mergeCells>
  <conditionalFormatting sqref="L54:M56 J54:J56 J17:J43 L17:M35 L36:L43">
    <cfRule type="expression" dxfId="245" priority="95">
      <formula>$H17="CCI (CC Intégral)"</formula>
    </cfRule>
  </conditionalFormatting>
  <conditionalFormatting sqref="J54:K56 J34:K36 J37:J43 K37:K51 J17:K18 J19:J28 K19:K33">
    <cfRule type="expression" dxfId="244" priority="94">
      <formula>$H17="CT (Contrôle terminal)"</formula>
    </cfRule>
  </conditionalFormatting>
  <conditionalFormatting sqref="K15:O15">
    <cfRule type="expression" dxfId="243" priority="91">
      <formula>$A$11=2</formula>
    </cfRule>
    <cfRule type="expression" dxfId="242" priority="92">
      <formula>$A$11=3</formula>
    </cfRule>
    <cfRule type="expression" dxfId="241" priority="93">
      <formula>$A$11=1</formula>
    </cfRule>
  </conditionalFormatting>
  <conditionalFormatting sqref="A16:O16">
    <cfRule type="expression" dxfId="240" priority="88">
      <formula>$A$11=2</formula>
    </cfRule>
    <cfRule type="expression" dxfId="239" priority="89">
      <formula>$A$11=4</formula>
    </cfRule>
    <cfRule type="expression" dxfId="238" priority="90">
      <formula>$A$11=1</formula>
    </cfRule>
  </conditionalFormatting>
  <conditionalFormatting sqref="L16:M16">
    <cfRule type="expression" dxfId="237" priority="87">
      <formula>$H$17="CCI (CC Intégral)"</formula>
    </cfRule>
  </conditionalFormatting>
  <conditionalFormatting sqref="H52 J52:K52">
    <cfRule type="expression" dxfId="236" priority="96">
      <formula>$F52="CCI (CC Intégral)"</formula>
    </cfRule>
  </conditionalFormatting>
  <conditionalFormatting sqref="H52:I52">
    <cfRule type="expression" dxfId="235" priority="97">
      <formula>$F52="CT (Contrôle terminal)"</formula>
    </cfRule>
  </conditionalFormatting>
  <conditionalFormatting sqref="L53:M53 J53">
    <cfRule type="expression" dxfId="234" priority="86">
      <formula>$H53="CCI (CC Intégral)"</formula>
    </cfRule>
  </conditionalFormatting>
  <conditionalFormatting sqref="J53:K53">
    <cfRule type="expression" dxfId="233" priority="85">
      <formula>$H53="CT (Contrôle terminal)"</formula>
    </cfRule>
  </conditionalFormatting>
  <conditionalFormatting sqref="L58:M58 J58">
    <cfRule type="expression" dxfId="232" priority="84">
      <formula>$H58="CCI (CC Intégral)"</formula>
    </cfRule>
  </conditionalFormatting>
  <conditionalFormatting sqref="J58:K58">
    <cfRule type="expression" dxfId="231" priority="83">
      <formula>$H58="CT (Contrôle terminal)"</formula>
    </cfRule>
  </conditionalFormatting>
  <conditionalFormatting sqref="L59:M59 J59">
    <cfRule type="expression" dxfId="230" priority="82">
      <formula>$H59="CCI (CC Intégral)"</formula>
    </cfRule>
  </conditionalFormatting>
  <conditionalFormatting sqref="J59:K59">
    <cfRule type="expression" dxfId="229" priority="81">
      <formula>$H59="CT (Contrôle terminal)"</formula>
    </cfRule>
  </conditionalFormatting>
  <conditionalFormatting sqref="L60:M60 J60">
    <cfRule type="expression" dxfId="228" priority="80">
      <formula>$H60="CCI (CC Intégral)"</formula>
    </cfRule>
  </conditionalFormatting>
  <conditionalFormatting sqref="J60:K60">
    <cfRule type="expression" dxfId="227" priority="79">
      <formula>$H60="CT (Contrôle terminal)"</formula>
    </cfRule>
  </conditionalFormatting>
  <conditionalFormatting sqref="L65:M66 J65:J66">
    <cfRule type="expression" dxfId="226" priority="74">
      <formula>$H65="CCI (CC Intégral)"</formula>
    </cfRule>
  </conditionalFormatting>
  <conditionalFormatting sqref="J65:K66">
    <cfRule type="expression" dxfId="225" priority="73">
      <formula>$H65="CT (Contrôle terminal)"</formula>
    </cfRule>
  </conditionalFormatting>
  <conditionalFormatting sqref="L64:M64 J64">
    <cfRule type="expression" dxfId="224" priority="72">
      <formula>$H64="CCI (CC Intégral)"</formula>
    </cfRule>
  </conditionalFormatting>
  <conditionalFormatting sqref="J64:K64">
    <cfRule type="expression" dxfId="223" priority="71">
      <formula>$H64="CT (Contrôle terminal)"</formula>
    </cfRule>
  </conditionalFormatting>
  <conditionalFormatting sqref="L51 J51">
    <cfRule type="expression" dxfId="222" priority="38">
      <formula>$H51="CCI (CC Intégral)"</formula>
    </cfRule>
  </conditionalFormatting>
  <conditionalFormatting sqref="J51">
    <cfRule type="expression" dxfId="221" priority="37">
      <formula>$H51="CT (Contrôle terminal)"</formula>
    </cfRule>
  </conditionalFormatting>
  <conditionalFormatting sqref="L44 J44">
    <cfRule type="expression" dxfId="220" priority="52">
      <formula>$H44="CCI (CC Intégral)"</formula>
    </cfRule>
  </conditionalFormatting>
  <conditionalFormatting sqref="J44">
    <cfRule type="expression" dxfId="219" priority="51">
      <formula>$H44="CT (Contrôle terminal)"</formula>
    </cfRule>
  </conditionalFormatting>
  <conditionalFormatting sqref="L45 J45">
    <cfRule type="expression" dxfId="218" priority="50">
      <formula>$H45="CCI (CC Intégral)"</formula>
    </cfRule>
  </conditionalFormatting>
  <conditionalFormatting sqref="J45">
    <cfRule type="expression" dxfId="217" priority="49">
      <formula>$H45="CT (Contrôle terminal)"</formula>
    </cfRule>
  </conditionalFormatting>
  <conditionalFormatting sqref="L46 J46">
    <cfRule type="expression" dxfId="216" priority="48">
      <formula>$H46="CCI (CC Intégral)"</formula>
    </cfRule>
  </conditionalFormatting>
  <conditionalFormatting sqref="J46">
    <cfRule type="expression" dxfId="215" priority="47">
      <formula>$H46="CT (Contrôle terminal)"</formula>
    </cfRule>
  </conditionalFormatting>
  <conditionalFormatting sqref="L47 J47">
    <cfRule type="expression" dxfId="214" priority="46">
      <formula>$H47="CCI (CC Intégral)"</formula>
    </cfRule>
  </conditionalFormatting>
  <conditionalFormatting sqref="J47">
    <cfRule type="expression" dxfId="213" priority="45">
      <formula>$H47="CT (Contrôle terminal)"</formula>
    </cfRule>
  </conditionalFormatting>
  <conditionalFormatting sqref="L48 J48">
    <cfRule type="expression" dxfId="212" priority="44">
      <formula>$H48="CCI (CC Intégral)"</formula>
    </cfRule>
  </conditionalFormatting>
  <conditionalFormatting sqref="J48">
    <cfRule type="expression" dxfId="211" priority="43">
      <formula>$H48="CT (Contrôle terminal)"</formula>
    </cfRule>
  </conditionalFormatting>
  <conditionalFormatting sqref="L49 J49">
    <cfRule type="expression" dxfId="210" priority="42">
      <formula>$H49="CCI (CC Intégral)"</formula>
    </cfRule>
  </conditionalFormatting>
  <conditionalFormatting sqref="J49">
    <cfRule type="expression" dxfId="209" priority="41">
      <formula>$H49="CT (Contrôle terminal)"</formula>
    </cfRule>
  </conditionalFormatting>
  <conditionalFormatting sqref="L50 J50">
    <cfRule type="expression" dxfId="208" priority="40">
      <formula>$H50="CCI (CC Intégral)"</formula>
    </cfRule>
  </conditionalFormatting>
  <conditionalFormatting sqref="J50">
    <cfRule type="expression" dxfId="207" priority="39">
      <formula>$H50="CT (Contrôle terminal)"</formula>
    </cfRule>
  </conditionalFormatting>
  <conditionalFormatting sqref="L67:M67 J67">
    <cfRule type="expression" dxfId="206" priority="36">
      <formula>$H67="CCI (CC Intégral)"</formula>
    </cfRule>
  </conditionalFormatting>
  <conditionalFormatting sqref="J67:K67">
    <cfRule type="expression" dxfId="205" priority="35">
      <formula>$H67="CT (Contrôle terminal)"</formula>
    </cfRule>
  </conditionalFormatting>
  <conditionalFormatting sqref="L68:M68 J68">
    <cfRule type="expression" dxfId="204" priority="34">
      <formula>$H68="CCI (CC Intégral)"</formula>
    </cfRule>
  </conditionalFormatting>
  <conditionalFormatting sqref="J68:K68">
    <cfRule type="expression" dxfId="203" priority="33">
      <formula>$H68="CT (Contrôle terminal)"</formula>
    </cfRule>
  </conditionalFormatting>
  <conditionalFormatting sqref="L69:M69 J69">
    <cfRule type="expression" dxfId="202" priority="32">
      <formula>$H69="CCI (CC Intégral)"</formula>
    </cfRule>
  </conditionalFormatting>
  <conditionalFormatting sqref="J69:K69">
    <cfRule type="expression" dxfId="201" priority="31">
      <formula>$H69="CT (Contrôle terminal)"</formula>
    </cfRule>
  </conditionalFormatting>
  <conditionalFormatting sqref="L70:M70 J70">
    <cfRule type="expression" dxfId="200" priority="30">
      <formula>$H70="CCI (CC Intégral)"</formula>
    </cfRule>
  </conditionalFormatting>
  <conditionalFormatting sqref="J70:K70">
    <cfRule type="expression" dxfId="199" priority="29">
      <formula>$H70="CT (Contrôle terminal)"</formula>
    </cfRule>
  </conditionalFormatting>
  <conditionalFormatting sqref="L71:M71 J71">
    <cfRule type="expression" dxfId="198" priority="28">
      <formula>$H71="CCI (CC Intégral)"</formula>
    </cfRule>
  </conditionalFormatting>
  <conditionalFormatting sqref="J71:K71">
    <cfRule type="expression" dxfId="197" priority="27">
      <formula>$H71="CT (Contrôle terminal)"</formula>
    </cfRule>
  </conditionalFormatting>
  <conditionalFormatting sqref="L72:M72 J72">
    <cfRule type="expression" dxfId="196" priority="26">
      <formula>$H72="CCI (CC Intégral)"</formula>
    </cfRule>
  </conditionalFormatting>
  <conditionalFormatting sqref="J72:K72">
    <cfRule type="expression" dxfId="195" priority="25">
      <formula>$H72="CT (Contrôle terminal)"</formula>
    </cfRule>
  </conditionalFormatting>
  <conditionalFormatting sqref="L73:M73 J73">
    <cfRule type="expression" dxfId="194" priority="24">
      <formula>$H73="CCI (CC Intégral)"</formula>
    </cfRule>
  </conditionalFormatting>
  <conditionalFormatting sqref="J73:K73">
    <cfRule type="expression" dxfId="193" priority="23">
      <formula>$H73="CT (Contrôle terminal)"</formula>
    </cfRule>
  </conditionalFormatting>
  <conditionalFormatting sqref="L74:M74 J74">
    <cfRule type="expression" dxfId="192" priority="22">
      <formula>$H74="CCI (CC Intégral)"</formula>
    </cfRule>
  </conditionalFormatting>
  <conditionalFormatting sqref="J74:K74">
    <cfRule type="expression" dxfId="191" priority="21">
      <formula>$H74="CT (Contrôle terminal)"</formula>
    </cfRule>
  </conditionalFormatting>
  <conditionalFormatting sqref="L79:M80 J79:J80">
    <cfRule type="expression" dxfId="190" priority="16">
      <formula>$H79="CCI (CC Intégral)"</formula>
    </cfRule>
  </conditionalFormatting>
  <conditionalFormatting sqref="J79:K80">
    <cfRule type="expression" dxfId="189" priority="15">
      <formula>$H79="CT (Contrôle terminal)"</formula>
    </cfRule>
  </conditionalFormatting>
  <conditionalFormatting sqref="L78:M78 J78">
    <cfRule type="expression" dxfId="188" priority="14">
      <formula>$H78="CCI (CC Intégral)"</formula>
    </cfRule>
  </conditionalFormatting>
  <conditionalFormatting sqref="J78:K78">
    <cfRule type="expression" dxfId="187" priority="13">
      <formula>$H78="CT (Contrôle terminal)"</formula>
    </cfRule>
  </conditionalFormatting>
  <conditionalFormatting sqref="L62:M63 J62:J63">
    <cfRule type="expression" dxfId="186" priority="12">
      <formula>$H62="CCI (CC Intégral)"</formula>
    </cfRule>
  </conditionalFormatting>
  <conditionalFormatting sqref="J62:K63">
    <cfRule type="expression" dxfId="185" priority="11">
      <formula>$H62="CT (Contrôle terminal)"</formula>
    </cfRule>
  </conditionalFormatting>
  <conditionalFormatting sqref="L61:M61 J61">
    <cfRule type="expression" dxfId="184" priority="10">
      <formula>$H61="CCI (CC Intégral)"</formula>
    </cfRule>
  </conditionalFormatting>
  <conditionalFormatting sqref="J61:K61">
    <cfRule type="expression" dxfId="183" priority="9">
      <formula>$H61="CT (Contrôle terminal)"</formula>
    </cfRule>
  </conditionalFormatting>
  <conditionalFormatting sqref="L76:M77 J76:J77">
    <cfRule type="expression" dxfId="182" priority="8">
      <formula>$H76="CCI (CC Intégral)"</formula>
    </cfRule>
  </conditionalFormatting>
  <conditionalFormatting sqref="J76:K77">
    <cfRule type="expression" dxfId="181" priority="7">
      <formula>$H76="CT (Contrôle terminal)"</formula>
    </cfRule>
  </conditionalFormatting>
  <conditionalFormatting sqref="L75:M75 J75">
    <cfRule type="expression" dxfId="180" priority="6">
      <formula>$H75="CCI (CC Intégral)"</formula>
    </cfRule>
  </conditionalFormatting>
  <conditionalFormatting sqref="J75:K75">
    <cfRule type="expression" dxfId="179" priority="5">
      <formula>$H75="CT (Contrôle terminal)"</formula>
    </cfRule>
  </conditionalFormatting>
  <conditionalFormatting sqref="J29:J33">
    <cfRule type="expression" dxfId="178" priority="4">
      <formula>$H29="CT (Contrôle terminal)"</formula>
    </cfRule>
  </conditionalFormatting>
  <conditionalFormatting sqref="L57:M57 J57">
    <cfRule type="expression" dxfId="177" priority="3">
      <formula>$H57="CCI (CC Intégral)"</formula>
    </cfRule>
  </conditionalFormatting>
  <conditionalFormatting sqref="J57:K57">
    <cfRule type="expression" dxfId="176" priority="2">
      <formula>$H57="CT (Contrôle terminal)"</formula>
    </cfRule>
  </conditionalFormatting>
  <conditionalFormatting sqref="M36:M51">
    <cfRule type="expression" dxfId="175" priority="1">
      <formula>$H36="CCI (CC Intégral)"</formula>
    </cfRule>
  </conditionalFormatting>
  <dataValidations count="6">
    <dataValidation type="list" operator="greaterThan" allowBlank="1" showInputMessage="1" showErrorMessage="1" errorTitle="Coefficient" error="Le coefficient doit être un nombre décimal supérieur à 0." sqref="E52 G52 D52:D55 F17:G51 D43 D61:D80 I17:I51 F53:G80 I53:I80" xr:uid="{00000000-0002-0000-0300-000000000000}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B52 D44:D51 D17:D42 D56:D60" xr:uid="{00000000-0002-0000-0300-000001000000}">
      <formula1>6</formula1>
    </dataValidation>
    <dataValidation type="decimal" operator="greaterThan" allowBlank="1" showInputMessage="1" showErrorMessage="1" errorTitle="Coefficient" error="Le coefficient doit être un nombre décimal supérieur à 0." sqref="C52 E17:E51 E53:E80" xr:uid="{00000000-0002-0000-0300-000002000000}">
      <formula1>0</formula1>
    </dataValidation>
    <dataValidation type="list" allowBlank="1" showInputMessage="1" showErrorMessage="1" promptTitle="Type contrôle" prompt="Utiliser la liste déroulante" sqref="F52 H17:H51 H53:H80" xr:uid="{00000000-0002-0000-0300-000003000000}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J52 N17:N51 L17:L80 N53:N80" xr:uid="{00000000-0002-0000-0300-000004000000}">
      <formula1>liste_nature_controle</formula1>
    </dataValidation>
    <dataValidation type="list" allowBlank="1" showInputMessage="1" showErrorMessage="1" errorTitle="Nature de l'ELP" error="Utiliser la liste déroulante" promptTitle="Nature ELP" prompt="Utiliser la liste déroulante" sqref="A17:A80" xr:uid="{00000000-0002-0000-0300-000005000000}">
      <formula1>Nature_ELP</formula1>
    </dataValidation>
  </dataValidations>
  <printOptions horizontalCentered="1"/>
  <pageMargins left="0.25" right="0.25" top="0.75" bottom="0.75" header="0.3" footer="0.3"/>
  <pageSetup paperSize="9" scale="52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2705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06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07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08" r:id="rId7" name="Option Button 4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65"/>
  <sheetViews>
    <sheetView showGridLines="0" showZeros="0" zoomScale="70" zoomScaleNormal="70" zoomScalePageLayoutView="85" workbookViewId="0">
      <selection activeCell="A44" sqref="A44"/>
    </sheetView>
  </sheetViews>
  <sheetFormatPr baseColWidth="10" defaultColWidth="10.85546875" defaultRowHeight="15" x14ac:dyDescent="0.25"/>
  <cols>
    <col min="1" max="1" width="26.42578125" bestFit="1" customWidth="1"/>
    <col min="2" max="2" width="63" style="22" customWidth="1"/>
    <col min="3" max="3" width="20.42578125" style="22" customWidth="1"/>
    <col min="4" max="4" width="6.5703125" style="22" customWidth="1"/>
    <col min="5" max="5" width="7.7109375" style="22" customWidth="1"/>
    <col min="6" max="6" width="13.5703125" style="22" customWidth="1"/>
    <col min="7" max="7" width="17" style="22" customWidth="1"/>
    <col min="8" max="8" width="21.28515625" style="22" bestFit="1" customWidth="1"/>
    <col min="9" max="9" width="15.5703125" style="22" customWidth="1"/>
    <col min="10" max="10" width="11.140625" style="22" bestFit="1" customWidth="1"/>
    <col min="11" max="11" width="17.42578125" style="22" customWidth="1"/>
    <col min="12" max="12" width="17.42578125" style="22" bestFit="1" customWidth="1"/>
    <col min="13" max="13" width="10.5703125" customWidth="1"/>
    <col min="14" max="14" width="17.42578125" bestFit="1" customWidth="1"/>
    <col min="15" max="15" width="10.5703125" customWidth="1"/>
  </cols>
  <sheetData>
    <row r="1" spans="1:15" ht="23.25" x14ac:dyDescent="0.35">
      <c r="A1" s="128" t="s">
        <v>87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1:15" ht="20.100000000000001" customHeight="1" x14ac:dyDescent="0.25">
      <c r="A2" s="14" t="s">
        <v>1</v>
      </c>
      <c r="B2" s="130">
        <f>'Fiche générale'!B2</f>
        <v>0</v>
      </c>
      <c r="C2" s="130"/>
      <c r="D2" s="130"/>
      <c r="E2" s="130"/>
      <c r="F2"/>
      <c r="G2"/>
      <c r="H2"/>
      <c r="I2"/>
      <c r="J2"/>
      <c r="K2"/>
      <c r="L2"/>
    </row>
    <row r="3" spans="1:15" ht="20.100000000000001" customHeight="1" x14ac:dyDescent="0.25">
      <c r="A3" s="14" t="s">
        <v>2</v>
      </c>
      <c r="B3" s="130" t="str">
        <f>'Fiche générale'!B3:I3</f>
        <v>COMPETENCES TRANSVERSALES</v>
      </c>
      <c r="C3" s="130"/>
      <c r="D3" s="130"/>
      <c r="E3" s="130"/>
      <c r="F3"/>
      <c r="G3"/>
      <c r="H3"/>
      <c r="I3"/>
      <c r="J3"/>
      <c r="K3"/>
      <c r="L3"/>
    </row>
    <row r="4" spans="1:15" ht="20.100000000000001" customHeight="1" x14ac:dyDescent="0.3">
      <c r="A4" s="14" t="s">
        <v>88</v>
      </c>
      <c r="B4" s="34" t="str">
        <f>'Fiche générale'!B4</f>
        <v>-</v>
      </c>
      <c r="C4" s="15" t="s">
        <v>89</v>
      </c>
      <c r="D4" s="129"/>
      <c r="E4" s="129"/>
      <c r="F4"/>
      <c r="G4"/>
      <c r="H4"/>
      <c r="I4"/>
      <c r="J4"/>
      <c r="K4"/>
      <c r="L4"/>
    </row>
    <row r="5" spans="1:15" ht="20.100000000000001" customHeight="1" x14ac:dyDescent="0.25">
      <c r="B5"/>
      <c r="C5"/>
      <c r="D5"/>
      <c r="E5"/>
      <c r="F5"/>
      <c r="G5"/>
      <c r="H5"/>
      <c r="I5"/>
      <c r="J5"/>
      <c r="K5"/>
      <c r="L5"/>
    </row>
    <row r="6" spans="1:15" ht="20.100000000000001" customHeight="1" x14ac:dyDescent="0.3">
      <c r="A6" s="14" t="s">
        <v>90</v>
      </c>
      <c r="B6" s="35"/>
      <c r="C6" s="15" t="s">
        <v>91</v>
      </c>
      <c r="D6" s="133"/>
      <c r="E6" s="134"/>
      <c r="F6" s="138" t="s">
        <v>92</v>
      </c>
      <c r="G6" s="139"/>
      <c r="H6" s="140"/>
      <c r="I6" s="65"/>
      <c r="J6" s="141"/>
      <c r="K6" s="141"/>
      <c r="L6" s="141"/>
      <c r="M6" s="141"/>
      <c r="N6" s="141"/>
      <c r="O6" s="141"/>
    </row>
    <row r="7" spans="1:15" ht="20.100000000000001" customHeight="1" x14ac:dyDescent="0.25">
      <c r="A7" s="14" t="s">
        <v>93</v>
      </c>
      <c r="B7" s="39"/>
      <c r="C7"/>
      <c r="D7"/>
      <c r="E7"/>
      <c r="F7"/>
      <c r="G7"/>
      <c r="H7"/>
      <c r="I7"/>
      <c r="J7"/>
      <c r="K7"/>
      <c r="L7"/>
    </row>
    <row r="8" spans="1:15" ht="20.100000000000001" customHeight="1" x14ac:dyDescent="0.25">
      <c r="A8" s="16"/>
      <c r="B8" s="7"/>
      <c r="C8"/>
      <c r="D8"/>
      <c r="E8"/>
      <c r="F8"/>
      <c r="G8"/>
      <c r="H8" s="17"/>
      <c r="I8" s="17"/>
      <c r="J8" s="17"/>
      <c r="K8" s="17"/>
      <c r="L8" s="17"/>
    </row>
    <row r="9" spans="1:15" ht="15" customHeight="1" x14ac:dyDescent="0.25">
      <c r="B9" s="40"/>
      <c r="C9" s="19"/>
      <c r="D9" s="17"/>
      <c r="E9" s="135" t="s">
        <v>94</v>
      </c>
      <c r="F9" s="136"/>
      <c r="G9" s="64"/>
      <c r="H9" s="135" t="s">
        <v>95</v>
      </c>
      <c r="I9" s="137"/>
      <c r="J9" s="136"/>
      <c r="K9" s="17"/>
      <c r="L9" s="18">
        <v>1</v>
      </c>
      <c r="M9" s="17"/>
      <c r="N9" s="17"/>
      <c r="O9" s="17"/>
    </row>
    <row r="10" spans="1:15" ht="15" customHeight="1" x14ac:dyDescent="0.25">
      <c r="C10" s="41"/>
      <c r="D10" s="19"/>
      <c r="E10" s="142" t="s">
        <v>96</v>
      </c>
      <c r="F10" s="143"/>
      <c r="G10" s="42"/>
      <c r="H10" s="144"/>
      <c r="I10" s="145"/>
      <c r="J10" s="146"/>
      <c r="K10" s="20"/>
      <c r="L10" s="20"/>
      <c r="M10" s="20"/>
      <c r="N10" s="20"/>
      <c r="O10" s="20"/>
    </row>
    <row r="11" spans="1:15" ht="15" customHeight="1" x14ac:dyDescent="0.25">
      <c r="A11" s="13">
        <v>1</v>
      </c>
      <c r="C11" s="41"/>
      <c r="D11" s="21"/>
      <c r="K11"/>
      <c r="L11"/>
      <c r="N11" s="20"/>
      <c r="O11" s="20"/>
    </row>
    <row r="12" spans="1:15" ht="15" customHeight="1" x14ac:dyDescent="0.25">
      <c r="B12" s="23"/>
      <c r="C12" s="41"/>
      <c r="D12" s="21"/>
      <c r="E12"/>
      <c r="F12"/>
      <c r="G12"/>
      <c r="H12"/>
      <c r="I12"/>
      <c r="J12"/>
      <c r="K12"/>
      <c r="L12"/>
      <c r="N12" s="20"/>
      <c r="O12" s="20"/>
    </row>
    <row r="13" spans="1:15" x14ac:dyDescent="0.25">
      <c r="D13" s="21"/>
      <c r="E13" s="147"/>
      <c r="F13" s="147"/>
      <c r="G13" s="66"/>
      <c r="H13" s="21"/>
      <c r="I13" s="21"/>
      <c r="J13" s="21"/>
    </row>
    <row r="14" spans="1:15" ht="26.25" customHeight="1" x14ac:dyDescent="0.25">
      <c r="B14" s="23"/>
      <c r="C14" s="21"/>
      <c r="D14" s="21"/>
      <c r="E14" s="66"/>
      <c r="F14" s="66"/>
      <c r="G14" s="66"/>
      <c r="H14" s="21"/>
      <c r="I14" s="21"/>
      <c r="J14" s="21"/>
      <c r="K14" s="131" t="s">
        <v>97</v>
      </c>
      <c r="L14" s="148"/>
      <c r="M14" s="132"/>
      <c r="N14" s="131" t="s">
        <v>98</v>
      </c>
      <c r="O14" s="132"/>
    </row>
    <row r="15" spans="1:15" ht="39.75" customHeight="1" x14ac:dyDescent="0.25">
      <c r="C15" s="8"/>
      <c r="D15" s="8"/>
      <c r="E15" s="9"/>
      <c r="F15" s="9"/>
      <c r="G15" s="9"/>
      <c r="H15" s="9"/>
      <c r="I15" s="9"/>
      <c r="J15" s="10"/>
      <c r="K15" s="25" t="s">
        <v>99</v>
      </c>
      <c r="L15" s="25" t="str">
        <f>IF(H17="CCI (CC Intégral)","CT pour les dispensés","Contrôle Terminal")</f>
        <v>Contrôle Terminal</v>
      </c>
      <c r="M15" s="26"/>
      <c r="N15" s="27" t="s">
        <v>100</v>
      </c>
      <c r="O15" s="28"/>
    </row>
    <row r="16" spans="1:15" s="22" customFormat="1" ht="47.25" x14ac:dyDescent="0.25">
      <c r="A16" s="25" t="s">
        <v>19</v>
      </c>
      <c r="B16" s="25" t="s">
        <v>101</v>
      </c>
      <c r="C16" s="26" t="s">
        <v>102</v>
      </c>
      <c r="D16" s="27" t="s">
        <v>103</v>
      </c>
      <c r="E16" s="28" t="s">
        <v>104</v>
      </c>
      <c r="F16" s="24" t="s">
        <v>105</v>
      </c>
      <c r="G16" s="24" t="s">
        <v>106</v>
      </c>
      <c r="H16" s="29" t="s">
        <v>107</v>
      </c>
      <c r="I16" s="24" t="s">
        <v>108</v>
      </c>
      <c r="J16" s="24" t="s">
        <v>109</v>
      </c>
      <c r="K16" s="27" t="s">
        <v>110</v>
      </c>
      <c r="L16" s="27" t="s">
        <v>111</v>
      </c>
      <c r="M16" s="27" t="s">
        <v>112</v>
      </c>
      <c r="N16" s="27" t="s">
        <v>111</v>
      </c>
      <c r="O16" s="27" t="s">
        <v>112</v>
      </c>
    </row>
    <row r="17" spans="1:15" ht="15" customHeight="1" x14ac:dyDescent="0.25">
      <c r="A17" s="1" t="s">
        <v>26</v>
      </c>
      <c r="B17" s="2" t="s">
        <v>287</v>
      </c>
      <c r="C17" s="2" t="s">
        <v>288</v>
      </c>
      <c r="D17" s="3"/>
      <c r="E17" s="3">
        <v>1</v>
      </c>
      <c r="F17" s="3" t="s">
        <v>115</v>
      </c>
      <c r="G17" s="3" t="s">
        <v>115</v>
      </c>
      <c r="H17" s="3" t="s">
        <v>24</v>
      </c>
      <c r="I17" s="3" t="s">
        <v>115</v>
      </c>
      <c r="J17" s="3">
        <v>1</v>
      </c>
      <c r="K17" s="1"/>
      <c r="L17" s="1" t="s">
        <v>22</v>
      </c>
      <c r="M17" s="1" t="s">
        <v>116</v>
      </c>
      <c r="N17" s="1" t="s">
        <v>22</v>
      </c>
      <c r="O17" s="1" t="s">
        <v>116</v>
      </c>
    </row>
    <row r="18" spans="1:15" ht="15" customHeight="1" x14ac:dyDescent="0.25">
      <c r="A18" s="1" t="s">
        <v>26</v>
      </c>
      <c r="B18" s="2" t="s">
        <v>289</v>
      </c>
      <c r="C18" s="2" t="s">
        <v>288</v>
      </c>
      <c r="D18" s="3"/>
      <c r="E18" s="3">
        <v>1</v>
      </c>
      <c r="F18" s="3" t="s">
        <v>115</v>
      </c>
      <c r="G18" s="3" t="s">
        <v>115</v>
      </c>
      <c r="H18" s="3" t="s">
        <v>24</v>
      </c>
      <c r="I18" s="3" t="s">
        <v>115</v>
      </c>
      <c r="J18" s="3"/>
      <c r="K18" s="1"/>
      <c r="L18" s="1" t="s">
        <v>22</v>
      </c>
      <c r="M18" s="1" t="s">
        <v>116</v>
      </c>
      <c r="N18" s="1" t="s">
        <v>22</v>
      </c>
      <c r="O18" s="1" t="s">
        <v>116</v>
      </c>
    </row>
    <row r="19" spans="1:15" ht="15" customHeight="1" x14ac:dyDescent="0.25">
      <c r="A19" s="1" t="s">
        <v>26</v>
      </c>
      <c r="B19" s="2" t="s">
        <v>290</v>
      </c>
      <c r="C19" s="2" t="s">
        <v>291</v>
      </c>
      <c r="D19" s="3"/>
      <c r="E19" s="3">
        <v>1</v>
      </c>
      <c r="F19" s="3" t="s">
        <v>115</v>
      </c>
      <c r="G19" s="3" t="s">
        <v>115</v>
      </c>
      <c r="H19" s="3" t="s">
        <v>24</v>
      </c>
      <c r="I19" s="3" t="s">
        <v>115</v>
      </c>
      <c r="J19" s="3">
        <v>2</v>
      </c>
      <c r="K19" s="1"/>
      <c r="L19" s="1" t="s">
        <v>22</v>
      </c>
      <c r="M19" s="1" t="s">
        <v>116</v>
      </c>
      <c r="N19" s="1" t="s">
        <v>22</v>
      </c>
      <c r="O19" s="1" t="s">
        <v>116</v>
      </c>
    </row>
    <row r="20" spans="1:15" ht="15" customHeight="1" x14ac:dyDescent="0.25">
      <c r="A20" s="1" t="s">
        <v>26</v>
      </c>
      <c r="B20" s="2" t="s">
        <v>292</v>
      </c>
      <c r="C20" s="2" t="s">
        <v>293</v>
      </c>
      <c r="D20" s="3"/>
      <c r="E20" s="3">
        <v>1</v>
      </c>
      <c r="F20" s="3" t="s">
        <v>115</v>
      </c>
      <c r="G20" s="3" t="s">
        <v>115</v>
      </c>
      <c r="H20" s="3" t="s">
        <v>24</v>
      </c>
      <c r="I20" s="3" t="s">
        <v>115</v>
      </c>
      <c r="J20" s="3"/>
      <c r="K20" s="1"/>
      <c r="L20" s="1" t="s">
        <v>22</v>
      </c>
      <c r="M20" s="1" t="s">
        <v>116</v>
      </c>
      <c r="N20" s="1" t="s">
        <v>22</v>
      </c>
      <c r="O20" s="1" t="s">
        <v>116</v>
      </c>
    </row>
    <row r="21" spans="1:15" ht="15" customHeight="1" x14ac:dyDescent="0.25">
      <c r="A21" s="1" t="s">
        <v>26</v>
      </c>
      <c r="B21" s="2" t="s">
        <v>294</v>
      </c>
      <c r="C21" s="2" t="s">
        <v>295</v>
      </c>
      <c r="D21" s="3"/>
      <c r="E21" s="3">
        <v>1</v>
      </c>
      <c r="F21" s="3" t="s">
        <v>115</v>
      </c>
      <c r="G21" s="3" t="s">
        <v>115</v>
      </c>
      <c r="H21" s="3" t="s">
        <v>24</v>
      </c>
      <c r="I21" s="3" t="s">
        <v>115</v>
      </c>
      <c r="J21" s="3"/>
      <c r="K21" s="1"/>
      <c r="L21" s="1" t="s">
        <v>22</v>
      </c>
      <c r="M21" s="1" t="s">
        <v>116</v>
      </c>
      <c r="N21" s="1" t="s">
        <v>22</v>
      </c>
      <c r="O21" s="1" t="s">
        <v>116</v>
      </c>
    </row>
    <row r="22" spans="1:15" ht="15" customHeight="1" x14ac:dyDescent="0.25">
      <c r="A22" s="1" t="s">
        <v>26</v>
      </c>
      <c r="B22" s="2" t="s">
        <v>296</v>
      </c>
      <c r="C22" s="2" t="s">
        <v>297</v>
      </c>
      <c r="D22" s="3"/>
      <c r="E22" s="3">
        <v>1</v>
      </c>
      <c r="F22" s="3" t="s">
        <v>115</v>
      </c>
      <c r="G22" s="3" t="s">
        <v>115</v>
      </c>
      <c r="H22" s="3" t="s">
        <v>24</v>
      </c>
      <c r="I22" s="3" t="s">
        <v>115</v>
      </c>
      <c r="J22" s="3">
        <v>2</v>
      </c>
      <c r="K22" s="1"/>
      <c r="L22" s="1" t="s">
        <v>22</v>
      </c>
      <c r="M22" s="1" t="s">
        <v>116</v>
      </c>
      <c r="N22" s="1" t="s">
        <v>22</v>
      </c>
      <c r="O22" s="1" t="s">
        <v>116</v>
      </c>
    </row>
    <row r="23" spans="1:15" ht="15" customHeight="1" x14ac:dyDescent="0.25">
      <c r="A23" s="1" t="s">
        <v>26</v>
      </c>
      <c r="B23" s="2" t="s">
        <v>298</v>
      </c>
      <c r="C23" s="2" t="s">
        <v>299</v>
      </c>
      <c r="D23" s="3"/>
      <c r="E23" s="3">
        <v>1</v>
      </c>
      <c r="F23" s="3" t="s">
        <v>115</v>
      </c>
      <c r="G23" s="3" t="s">
        <v>115</v>
      </c>
      <c r="H23" s="3" t="s">
        <v>24</v>
      </c>
      <c r="I23" s="3" t="s">
        <v>115</v>
      </c>
      <c r="J23" s="3"/>
      <c r="K23" s="1"/>
      <c r="L23" s="1" t="s">
        <v>22</v>
      </c>
      <c r="M23" s="1" t="s">
        <v>116</v>
      </c>
      <c r="N23" s="1" t="s">
        <v>22</v>
      </c>
      <c r="O23" s="1" t="s">
        <v>116</v>
      </c>
    </row>
    <row r="24" spans="1:15" ht="15" customHeight="1" x14ac:dyDescent="0.25">
      <c r="A24" s="1" t="s">
        <v>26</v>
      </c>
      <c r="B24" s="2" t="s">
        <v>300</v>
      </c>
      <c r="C24" s="2" t="s">
        <v>301</v>
      </c>
      <c r="D24" s="3"/>
      <c r="E24" s="3">
        <v>1</v>
      </c>
      <c r="F24" s="3" t="s">
        <v>115</v>
      </c>
      <c r="G24" s="3" t="s">
        <v>115</v>
      </c>
      <c r="H24" s="3" t="s">
        <v>24</v>
      </c>
      <c r="I24" s="3" t="s">
        <v>115</v>
      </c>
      <c r="J24" s="3">
        <v>3</v>
      </c>
      <c r="K24" s="1"/>
      <c r="L24" s="1" t="s">
        <v>22</v>
      </c>
      <c r="M24" s="1" t="s">
        <v>116</v>
      </c>
      <c r="N24" s="1" t="s">
        <v>22</v>
      </c>
      <c r="O24" s="1" t="s">
        <v>116</v>
      </c>
    </row>
    <row r="25" spans="1:15" ht="15" customHeight="1" x14ac:dyDescent="0.25">
      <c r="A25" s="1" t="s">
        <v>26</v>
      </c>
      <c r="B25" s="2" t="s">
        <v>302</v>
      </c>
      <c r="C25" s="2" t="s">
        <v>303</v>
      </c>
      <c r="D25" s="3"/>
      <c r="E25" s="3">
        <v>1</v>
      </c>
      <c r="F25" s="3" t="s">
        <v>115</v>
      </c>
      <c r="G25" s="3" t="s">
        <v>115</v>
      </c>
      <c r="H25" s="3" t="s">
        <v>24</v>
      </c>
      <c r="I25" s="3" t="s">
        <v>115</v>
      </c>
      <c r="J25" s="3"/>
      <c r="K25" s="1"/>
      <c r="L25" s="1" t="s">
        <v>22</v>
      </c>
      <c r="M25" s="1" t="s">
        <v>116</v>
      </c>
      <c r="N25" s="1" t="s">
        <v>22</v>
      </c>
      <c r="O25" s="1" t="s">
        <v>116</v>
      </c>
    </row>
    <row r="26" spans="1:15" ht="15" customHeight="1" x14ac:dyDescent="0.25">
      <c r="A26" s="1" t="s">
        <v>26</v>
      </c>
      <c r="B26" s="2" t="s">
        <v>304</v>
      </c>
      <c r="C26" s="2" t="s">
        <v>305</v>
      </c>
      <c r="D26" s="3"/>
      <c r="E26" s="3">
        <v>1</v>
      </c>
      <c r="F26" s="3" t="s">
        <v>115</v>
      </c>
      <c r="G26" s="3" t="s">
        <v>115</v>
      </c>
      <c r="H26" s="3" t="s">
        <v>24</v>
      </c>
      <c r="I26" s="3" t="s">
        <v>115</v>
      </c>
      <c r="J26" s="3"/>
      <c r="K26" s="1"/>
      <c r="L26" s="1" t="s">
        <v>22</v>
      </c>
      <c r="M26" s="1" t="s">
        <v>116</v>
      </c>
      <c r="N26" s="1" t="s">
        <v>22</v>
      </c>
      <c r="O26" s="1" t="s">
        <v>116</v>
      </c>
    </row>
    <row r="27" spans="1:15" ht="15" customHeight="1" x14ac:dyDescent="0.25">
      <c r="A27" s="1" t="s">
        <v>26</v>
      </c>
      <c r="B27" s="2" t="s">
        <v>306</v>
      </c>
      <c r="C27" s="2" t="s">
        <v>307</v>
      </c>
      <c r="D27" s="3"/>
      <c r="E27" s="3">
        <v>1</v>
      </c>
      <c r="F27" s="3" t="s">
        <v>115</v>
      </c>
      <c r="G27" s="3" t="s">
        <v>115</v>
      </c>
      <c r="H27" s="3" t="s">
        <v>24</v>
      </c>
      <c r="I27" s="3" t="s">
        <v>115</v>
      </c>
      <c r="J27" s="3"/>
      <c r="K27" s="1"/>
      <c r="L27" s="1" t="s">
        <v>22</v>
      </c>
      <c r="M27" s="1" t="s">
        <v>116</v>
      </c>
      <c r="N27" s="1" t="s">
        <v>22</v>
      </c>
      <c r="O27" s="1" t="s">
        <v>116</v>
      </c>
    </row>
    <row r="28" spans="1:15" ht="15" customHeight="1" x14ac:dyDescent="0.25">
      <c r="A28" s="1"/>
      <c r="B28" s="2"/>
      <c r="C28" s="2"/>
      <c r="D28" s="3"/>
      <c r="E28" s="3"/>
      <c r="F28" s="3"/>
      <c r="G28" s="3"/>
      <c r="H28" s="3"/>
      <c r="I28" s="3"/>
      <c r="J28" s="3"/>
      <c r="K28" s="1"/>
      <c r="L28" s="1"/>
      <c r="M28" s="1"/>
      <c r="N28" s="1"/>
      <c r="O28" s="1"/>
    </row>
    <row r="29" spans="1:15" ht="15" customHeight="1" x14ac:dyDescent="0.25">
      <c r="A29" s="1" t="s">
        <v>26</v>
      </c>
      <c r="B29" s="2" t="s">
        <v>212</v>
      </c>
      <c r="C29" s="2" t="s">
        <v>308</v>
      </c>
      <c r="D29" s="3"/>
      <c r="E29" s="3">
        <v>1</v>
      </c>
      <c r="F29" s="3" t="s">
        <v>115</v>
      </c>
      <c r="G29" s="3" t="s">
        <v>115</v>
      </c>
      <c r="H29" s="3" t="s">
        <v>24</v>
      </c>
      <c r="I29" s="3" t="s">
        <v>115</v>
      </c>
      <c r="J29" s="3"/>
      <c r="K29" s="1"/>
      <c r="L29" s="1" t="s">
        <v>22</v>
      </c>
      <c r="M29" s="1" t="s">
        <v>116</v>
      </c>
      <c r="N29" s="1" t="s">
        <v>22</v>
      </c>
      <c r="O29" s="1" t="s">
        <v>116</v>
      </c>
    </row>
    <row r="30" spans="1:15" ht="15" customHeight="1" x14ac:dyDescent="0.25">
      <c r="A30" s="1" t="s">
        <v>26</v>
      </c>
      <c r="B30" s="2" t="s">
        <v>215</v>
      </c>
      <c r="C30" s="2" t="s">
        <v>308</v>
      </c>
      <c r="D30" s="3"/>
      <c r="E30" s="3">
        <v>1</v>
      </c>
      <c r="F30" s="3" t="s">
        <v>115</v>
      </c>
      <c r="G30" s="3" t="s">
        <v>115</v>
      </c>
      <c r="H30" s="3" t="s">
        <v>24</v>
      </c>
      <c r="I30" s="3" t="s">
        <v>115</v>
      </c>
      <c r="J30" s="3"/>
      <c r="K30" s="1"/>
      <c r="L30" s="1" t="s">
        <v>22</v>
      </c>
      <c r="M30" s="1" t="s">
        <v>116</v>
      </c>
      <c r="N30" s="1" t="s">
        <v>22</v>
      </c>
      <c r="O30" s="1" t="s">
        <v>116</v>
      </c>
    </row>
    <row r="31" spans="1:15" ht="15" customHeight="1" x14ac:dyDescent="0.25">
      <c r="A31" s="1" t="s">
        <v>26</v>
      </c>
      <c r="B31" s="2" t="s">
        <v>216</v>
      </c>
      <c r="C31" s="2" t="s">
        <v>309</v>
      </c>
      <c r="D31" s="3"/>
      <c r="E31" s="3">
        <v>1</v>
      </c>
      <c r="F31" s="3" t="s">
        <v>115</v>
      </c>
      <c r="G31" s="3" t="s">
        <v>115</v>
      </c>
      <c r="H31" s="3" t="s">
        <v>24</v>
      </c>
      <c r="I31" s="3" t="s">
        <v>115</v>
      </c>
      <c r="J31" s="3"/>
      <c r="K31" s="1"/>
      <c r="L31" s="1" t="s">
        <v>22</v>
      </c>
      <c r="M31" s="1" t="s">
        <v>116</v>
      </c>
      <c r="N31" s="1" t="s">
        <v>22</v>
      </c>
      <c r="O31" s="1" t="s">
        <v>116</v>
      </c>
    </row>
    <row r="32" spans="1:15" ht="15" customHeight="1" x14ac:dyDescent="0.25">
      <c r="A32" s="1" t="s">
        <v>26</v>
      </c>
      <c r="B32" s="2" t="s">
        <v>218</v>
      </c>
      <c r="C32" s="2" t="s">
        <v>310</v>
      </c>
      <c r="D32" s="3"/>
      <c r="E32" s="3">
        <v>1</v>
      </c>
      <c r="F32" s="3" t="s">
        <v>115</v>
      </c>
      <c r="G32" s="3" t="s">
        <v>115</v>
      </c>
      <c r="H32" s="3" t="s">
        <v>24</v>
      </c>
      <c r="I32" s="3" t="s">
        <v>115</v>
      </c>
      <c r="J32" s="3"/>
      <c r="K32" s="1"/>
      <c r="L32" s="1" t="s">
        <v>22</v>
      </c>
      <c r="M32" s="1" t="s">
        <v>116</v>
      </c>
      <c r="N32" s="1" t="s">
        <v>22</v>
      </c>
      <c r="O32" s="1" t="s">
        <v>116</v>
      </c>
    </row>
    <row r="33" spans="1:15" ht="15" customHeight="1" x14ac:dyDescent="0.25">
      <c r="A33" s="1" t="s">
        <v>26</v>
      </c>
      <c r="B33" s="2" t="s">
        <v>220</v>
      </c>
      <c r="C33" s="2" t="s">
        <v>311</v>
      </c>
      <c r="D33" s="3"/>
      <c r="E33" s="3">
        <v>1</v>
      </c>
      <c r="F33" s="3" t="s">
        <v>115</v>
      </c>
      <c r="G33" s="3" t="s">
        <v>115</v>
      </c>
      <c r="H33" s="3" t="s">
        <v>24</v>
      </c>
      <c r="I33" s="3" t="s">
        <v>115</v>
      </c>
      <c r="J33" s="3"/>
      <c r="K33" s="1"/>
      <c r="L33" s="1" t="s">
        <v>22</v>
      </c>
      <c r="M33" s="1" t="s">
        <v>116</v>
      </c>
      <c r="N33" s="1" t="s">
        <v>22</v>
      </c>
      <c r="O33" s="1" t="s">
        <v>116</v>
      </c>
    </row>
    <row r="34" spans="1:15" ht="15" customHeight="1" x14ac:dyDescent="0.25">
      <c r="A34" s="1" t="s">
        <v>26</v>
      </c>
      <c r="B34" s="2" t="s">
        <v>222</v>
      </c>
      <c r="C34" s="2" t="s">
        <v>312</v>
      </c>
      <c r="D34" s="3"/>
      <c r="E34" s="3">
        <v>1</v>
      </c>
      <c r="F34" s="3" t="s">
        <v>115</v>
      </c>
      <c r="G34" s="3" t="s">
        <v>115</v>
      </c>
      <c r="H34" s="3" t="s">
        <v>24</v>
      </c>
      <c r="I34" s="3" t="s">
        <v>115</v>
      </c>
      <c r="J34" s="3"/>
      <c r="K34" s="1"/>
      <c r="L34" s="1" t="s">
        <v>22</v>
      </c>
      <c r="M34" s="1" t="s">
        <v>116</v>
      </c>
      <c r="N34" s="1" t="s">
        <v>22</v>
      </c>
      <c r="O34" s="1" t="s">
        <v>116</v>
      </c>
    </row>
    <row r="35" spans="1:15" ht="15" customHeight="1" x14ac:dyDescent="0.25">
      <c r="A35" s="1" t="s">
        <v>26</v>
      </c>
      <c r="B35" s="2" t="s">
        <v>224</v>
      </c>
      <c r="C35" s="2" t="s">
        <v>313</v>
      </c>
      <c r="D35" s="3"/>
      <c r="E35" s="3">
        <v>1</v>
      </c>
      <c r="F35" s="3" t="s">
        <v>115</v>
      </c>
      <c r="G35" s="3" t="s">
        <v>115</v>
      </c>
      <c r="H35" s="3" t="s">
        <v>24</v>
      </c>
      <c r="I35" s="3" t="s">
        <v>115</v>
      </c>
      <c r="J35" s="3"/>
      <c r="K35" s="1"/>
      <c r="L35" s="1" t="s">
        <v>22</v>
      </c>
      <c r="M35" s="1" t="s">
        <v>116</v>
      </c>
      <c r="N35" s="1" t="s">
        <v>22</v>
      </c>
      <c r="O35" s="1" t="s">
        <v>116</v>
      </c>
    </row>
    <row r="36" spans="1:15" ht="15" customHeight="1" x14ac:dyDescent="0.25">
      <c r="A36" s="1" t="s">
        <v>26</v>
      </c>
      <c r="B36" s="2" t="s">
        <v>226</v>
      </c>
      <c r="C36" s="2" t="s">
        <v>314</v>
      </c>
      <c r="D36" s="3"/>
      <c r="E36" s="3">
        <v>1</v>
      </c>
      <c r="F36" s="3" t="s">
        <v>115</v>
      </c>
      <c r="G36" s="3" t="s">
        <v>115</v>
      </c>
      <c r="H36" s="3" t="s">
        <v>24</v>
      </c>
      <c r="I36" s="3" t="s">
        <v>115</v>
      </c>
      <c r="J36" s="3"/>
      <c r="K36" s="1"/>
      <c r="L36" s="1" t="s">
        <v>22</v>
      </c>
      <c r="M36" s="1" t="s">
        <v>116</v>
      </c>
      <c r="N36" s="1" t="s">
        <v>22</v>
      </c>
      <c r="O36" s="1" t="s">
        <v>116</v>
      </c>
    </row>
    <row r="37" spans="1:15" ht="15" customHeight="1" x14ac:dyDescent="0.25">
      <c r="A37" s="1" t="s">
        <v>26</v>
      </c>
      <c r="B37" s="2" t="s">
        <v>228</v>
      </c>
      <c r="C37" s="2" t="s">
        <v>315</v>
      </c>
      <c r="D37" s="3"/>
      <c r="E37" s="3">
        <v>1</v>
      </c>
      <c r="F37" s="3" t="s">
        <v>115</v>
      </c>
      <c r="G37" s="3" t="s">
        <v>115</v>
      </c>
      <c r="H37" s="3" t="s">
        <v>24</v>
      </c>
      <c r="I37" s="3" t="s">
        <v>115</v>
      </c>
      <c r="J37" s="3"/>
      <c r="K37" s="1"/>
      <c r="L37" s="1" t="s">
        <v>22</v>
      </c>
      <c r="M37" s="1" t="s">
        <v>116</v>
      </c>
      <c r="N37" s="1" t="s">
        <v>22</v>
      </c>
      <c r="O37" s="1" t="s">
        <v>116</v>
      </c>
    </row>
    <row r="38" spans="1:15" ht="15" customHeight="1" x14ac:dyDescent="0.25">
      <c r="A38" s="1" t="s">
        <v>26</v>
      </c>
      <c r="B38" s="2" t="s">
        <v>316</v>
      </c>
      <c r="C38" s="2" t="s">
        <v>317</v>
      </c>
      <c r="D38" s="3"/>
      <c r="E38" s="3">
        <v>1</v>
      </c>
      <c r="F38" s="3" t="s">
        <v>115</v>
      </c>
      <c r="G38" s="3" t="s">
        <v>115</v>
      </c>
      <c r="H38" s="3" t="s">
        <v>24</v>
      </c>
      <c r="I38" s="3" t="s">
        <v>115</v>
      </c>
      <c r="J38" s="3"/>
      <c r="K38" s="1"/>
      <c r="L38" s="1" t="s">
        <v>22</v>
      </c>
      <c r="M38" s="1" t="s">
        <v>116</v>
      </c>
      <c r="N38" s="1" t="s">
        <v>22</v>
      </c>
      <c r="O38" s="1" t="s">
        <v>116</v>
      </c>
    </row>
    <row r="39" spans="1:15" ht="15" customHeight="1" x14ac:dyDescent="0.25">
      <c r="A39" s="1"/>
      <c r="B39" s="3"/>
      <c r="C39" s="3"/>
      <c r="D39" s="3"/>
      <c r="E39" s="3"/>
      <c r="F39" s="3"/>
      <c r="G39" s="3"/>
      <c r="H39" s="3"/>
      <c r="I39" s="1"/>
      <c r="J39" s="1"/>
      <c r="K39" s="1"/>
      <c r="L39" s="1"/>
      <c r="M39" s="1"/>
      <c r="N39" s="37"/>
      <c r="O39" s="37"/>
    </row>
    <row r="40" spans="1:15" ht="15" customHeight="1" x14ac:dyDescent="0.25">
      <c r="A40" s="1" t="s">
        <v>26</v>
      </c>
      <c r="B40" s="2" t="s">
        <v>149</v>
      </c>
      <c r="C40" s="2" t="s">
        <v>318</v>
      </c>
      <c r="D40" s="3"/>
      <c r="E40" s="3">
        <v>1</v>
      </c>
      <c r="F40" s="3" t="s">
        <v>115</v>
      </c>
      <c r="G40" s="3" t="s">
        <v>151</v>
      </c>
      <c r="H40" s="3" t="s">
        <v>21</v>
      </c>
      <c r="I40" s="3" t="s">
        <v>151</v>
      </c>
      <c r="J40" s="3"/>
      <c r="K40" s="1"/>
      <c r="L40" s="1" t="s">
        <v>22</v>
      </c>
      <c r="M40" s="1" t="s">
        <v>319</v>
      </c>
      <c r="N40" s="1" t="s">
        <v>25</v>
      </c>
      <c r="O40" s="1" t="s">
        <v>320</v>
      </c>
    </row>
    <row r="41" spans="1:15" ht="15" customHeight="1" x14ac:dyDescent="0.25">
      <c r="A41" s="1" t="s">
        <v>26</v>
      </c>
      <c r="B41" s="2" t="s">
        <v>152</v>
      </c>
      <c r="C41" s="2" t="s">
        <v>321</v>
      </c>
      <c r="D41" s="3"/>
      <c r="E41" s="3">
        <v>1</v>
      </c>
      <c r="F41" s="3" t="s">
        <v>115</v>
      </c>
      <c r="G41" s="3" t="s">
        <v>151</v>
      </c>
      <c r="H41" s="3" t="s">
        <v>21</v>
      </c>
      <c r="I41" s="3" t="s">
        <v>151</v>
      </c>
      <c r="J41" s="3"/>
      <c r="K41" s="1"/>
      <c r="L41" s="1" t="s">
        <v>22</v>
      </c>
      <c r="M41" s="1" t="s">
        <v>319</v>
      </c>
      <c r="N41" s="1" t="s">
        <v>25</v>
      </c>
      <c r="O41" s="1" t="s">
        <v>320</v>
      </c>
    </row>
    <row r="42" spans="1:15" ht="15" customHeight="1" x14ac:dyDescent="0.25">
      <c r="A42" s="1" t="s">
        <v>26</v>
      </c>
      <c r="B42" s="2" t="s">
        <v>154</v>
      </c>
      <c r="C42" s="2" t="s">
        <v>322</v>
      </c>
      <c r="D42" s="1"/>
      <c r="E42" s="3">
        <v>1</v>
      </c>
      <c r="F42" s="3" t="s">
        <v>115</v>
      </c>
      <c r="G42" s="3" t="s">
        <v>151</v>
      </c>
      <c r="H42" s="3" t="s">
        <v>21</v>
      </c>
      <c r="I42" s="3" t="s">
        <v>151</v>
      </c>
      <c r="J42" s="3"/>
      <c r="K42" s="1"/>
      <c r="L42" s="1" t="s">
        <v>22</v>
      </c>
      <c r="M42" s="1" t="s">
        <v>319</v>
      </c>
      <c r="N42" s="1" t="s">
        <v>25</v>
      </c>
      <c r="O42" s="1" t="s">
        <v>320</v>
      </c>
    </row>
    <row r="43" spans="1:15" ht="15" customHeight="1" x14ac:dyDescent="0.25">
      <c r="A43" s="1" t="s">
        <v>26</v>
      </c>
      <c r="B43" s="2" t="s">
        <v>156</v>
      </c>
      <c r="C43" s="2" t="s">
        <v>323</v>
      </c>
      <c r="D43" s="3"/>
      <c r="E43" s="3">
        <v>1</v>
      </c>
      <c r="F43" s="3" t="s">
        <v>115</v>
      </c>
      <c r="G43" s="3" t="s">
        <v>151</v>
      </c>
      <c r="H43" s="3" t="s">
        <v>24</v>
      </c>
      <c r="I43" s="3" t="s">
        <v>115</v>
      </c>
      <c r="J43" s="3"/>
      <c r="K43" s="1"/>
      <c r="L43" s="1" t="s">
        <v>22</v>
      </c>
      <c r="M43" s="1" t="s">
        <v>116</v>
      </c>
      <c r="N43" s="1" t="s">
        <v>22</v>
      </c>
      <c r="O43" s="1" t="s">
        <v>116</v>
      </c>
    </row>
    <row r="44" spans="1:15" ht="15" customHeight="1" x14ac:dyDescent="0.25">
      <c r="A44" s="1" t="s">
        <v>26</v>
      </c>
      <c r="B44" s="2" t="s">
        <v>158</v>
      </c>
      <c r="C44" s="2" t="s">
        <v>324</v>
      </c>
      <c r="D44" s="3"/>
      <c r="E44" s="3">
        <v>1</v>
      </c>
      <c r="F44" s="3" t="s">
        <v>115</v>
      </c>
      <c r="G44" s="3" t="s">
        <v>151</v>
      </c>
      <c r="H44" s="3" t="s">
        <v>27</v>
      </c>
      <c r="I44" s="3" t="s">
        <v>115</v>
      </c>
      <c r="J44" s="60">
        <v>0.5</v>
      </c>
      <c r="K44" s="1"/>
      <c r="L44" s="1" t="s">
        <v>22</v>
      </c>
      <c r="M44" s="1" t="s">
        <v>116</v>
      </c>
      <c r="N44" s="1" t="s">
        <v>22</v>
      </c>
      <c r="O44" s="1" t="s">
        <v>116</v>
      </c>
    </row>
    <row r="45" spans="1:15" ht="15" customHeight="1" x14ac:dyDescent="0.25">
      <c r="A45" s="84" t="s">
        <v>26</v>
      </c>
      <c r="B45" s="85" t="s">
        <v>160</v>
      </c>
      <c r="C45" s="85" t="s">
        <v>325</v>
      </c>
      <c r="D45" s="84"/>
      <c r="E45" s="84">
        <v>1</v>
      </c>
      <c r="F45" s="84" t="s">
        <v>115</v>
      </c>
      <c r="G45" s="84" t="s">
        <v>151</v>
      </c>
      <c r="H45" s="84" t="s">
        <v>27</v>
      </c>
      <c r="I45" s="84" t="s">
        <v>151</v>
      </c>
      <c r="J45" s="86">
        <v>0.7</v>
      </c>
      <c r="K45" s="84"/>
      <c r="L45" s="84" t="s">
        <v>22</v>
      </c>
      <c r="M45" s="84" t="s">
        <v>319</v>
      </c>
      <c r="N45" s="84" t="s">
        <v>22</v>
      </c>
      <c r="O45" s="84" t="s">
        <v>319</v>
      </c>
    </row>
    <row r="46" spans="1:15" ht="15" customHeight="1" x14ac:dyDescent="0.25">
      <c r="A46" s="1" t="s">
        <v>26</v>
      </c>
      <c r="B46" s="2" t="s">
        <v>162</v>
      </c>
      <c r="C46" s="2" t="s">
        <v>326</v>
      </c>
      <c r="D46" s="67"/>
      <c r="E46" s="3">
        <v>1</v>
      </c>
      <c r="F46" s="3" t="s">
        <v>115</v>
      </c>
      <c r="G46" s="3" t="s">
        <v>151</v>
      </c>
      <c r="H46" s="3" t="s">
        <v>24</v>
      </c>
      <c r="I46" s="3" t="s">
        <v>115</v>
      </c>
      <c r="J46" s="3"/>
      <c r="K46" s="1"/>
      <c r="L46" s="1" t="s">
        <v>22</v>
      </c>
      <c r="M46" s="1" t="s">
        <v>319</v>
      </c>
      <c r="N46" s="1" t="s">
        <v>22</v>
      </c>
      <c r="O46" s="1" t="s">
        <v>319</v>
      </c>
    </row>
    <row r="47" spans="1:15" ht="15" customHeight="1" x14ac:dyDescent="0.25">
      <c r="A47" s="1" t="s">
        <v>26</v>
      </c>
      <c r="B47" s="2" t="s">
        <v>164</v>
      </c>
      <c r="C47" s="2" t="s">
        <v>327</v>
      </c>
      <c r="D47" s="3"/>
      <c r="E47" s="3">
        <v>1</v>
      </c>
      <c r="F47" s="3" t="s">
        <v>115</v>
      </c>
      <c r="G47" s="3" t="s">
        <v>151</v>
      </c>
      <c r="H47" s="3" t="s">
        <v>24</v>
      </c>
      <c r="I47" s="3" t="s">
        <v>115</v>
      </c>
      <c r="J47" s="3"/>
      <c r="K47" s="1"/>
      <c r="L47" s="1" t="s">
        <v>22</v>
      </c>
      <c r="M47" s="1" t="s">
        <v>319</v>
      </c>
      <c r="N47" s="1" t="s">
        <v>22</v>
      </c>
      <c r="O47" s="1" t="s">
        <v>319</v>
      </c>
    </row>
    <row r="48" spans="1:15" x14ac:dyDescent="0.25">
      <c r="A48" s="1" t="s">
        <v>26</v>
      </c>
      <c r="B48" s="2" t="s">
        <v>165</v>
      </c>
      <c r="C48" s="2" t="s">
        <v>328</v>
      </c>
      <c r="D48" s="3"/>
      <c r="E48" s="3">
        <v>1</v>
      </c>
      <c r="F48" s="3" t="s">
        <v>115</v>
      </c>
      <c r="G48" s="3" t="s">
        <v>151</v>
      </c>
      <c r="H48" s="3" t="s">
        <v>24</v>
      </c>
      <c r="I48" s="3" t="s">
        <v>151</v>
      </c>
      <c r="J48" s="3"/>
      <c r="K48" s="1"/>
      <c r="L48" s="1" t="s">
        <v>22</v>
      </c>
      <c r="M48" s="1" t="s">
        <v>329</v>
      </c>
      <c r="N48" s="1" t="s">
        <v>22</v>
      </c>
      <c r="O48" s="1" t="s">
        <v>329</v>
      </c>
    </row>
    <row r="49" spans="1:15" x14ac:dyDescent="0.25">
      <c r="A49" s="1" t="s">
        <v>26</v>
      </c>
      <c r="B49" s="2" t="s">
        <v>167</v>
      </c>
      <c r="C49" s="2" t="s">
        <v>330</v>
      </c>
      <c r="D49" s="3"/>
      <c r="E49" s="3">
        <v>1</v>
      </c>
      <c r="F49" s="3" t="s">
        <v>115</v>
      </c>
      <c r="G49" s="3" t="s">
        <v>151</v>
      </c>
      <c r="H49" s="3" t="s">
        <v>24</v>
      </c>
      <c r="I49" s="3" t="s">
        <v>151</v>
      </c>
      <c r="J49" s="3"/>
      <c r="K49" s="1"/>
      <c r="L49" s="1" t="s">
        <v>22</v>
      </c>
      <c r="M49" s="1" t="s">
        <v>329</v>
      </c>
      <c r="N49" s="1" t="s">
        <v>22</v>
      </c>
      <c r="O49" s="1" t="s">
        <v>329</v>
      </c>
    </row>
    <row r="50" spans="1:15" x14ac:dyDescent="0.25">
      <c r="A50" s="1" t="s">
        <v>26</v>
      </c>
      <c r="B50" s="2" t="s">
        <v>169</v>
      </c>
      <c r="C50" s="2" t="s">
        <v>331</v>
      </c>
      <c r="D50" s="1"/>
      <c r="E50" s="3">
        <v>1</v>
      </c>
      <c r="F50" s="3" t="s">
        <v>115</v>
      </c>
      <c r="G50" s="3" t="s">
        <v>151</v>
      </c>
      <c r="H50" s="3" t="s">
        <v>24</v>
      </c>
      <c r="I50" s="3" t="s">
        <v>151</v>
      </c>
      <c r="J50" s="3"/>
      <c r="K50" s="1"/>
      <c r="L50" s="1" t="s">
        <v>22</v>
      </c>
      <c r="M50" s="1" t="s">
        <v>329</v>
      </c>
      <c r="N50" s="1" t="s">
        <v>22</v>
      </c>
      <c r="O50" s="1" t="s">
        <v>329</v>
      </c>
    </row>
    <row r="51" spans="1:15" x14ac:dyDescent="0.25">
      <c r="A51" s="1" t="s">
        <v>26</v>
      </c>
      <c r="B51" s="2" t="s">
        <v>171</v>
      </c>
      <c r="C51" s="2" t="s">
        <v>332</v>
      </c>
      <c r="D51" s="3"/>
      <c r="E51" s="3">
        <v>1</v>
      </c>
      <c r="F51" s="3" t="s">
        <v>115</v>
      </c>
      <c r="G51" s="3" t="s">
        <v>151</v>
      </c>
      <c r="H51" s="3" t="s">
        <v>21</v>
      </c>
      <c r="I51" s="3" t="s">
        <v>151</v>
      </c>
      <c r="J51" s="3"/>
      <c r="K51" s="1">
        <v>2</v>
      </c>
      <c r="L51" s="1" t="s">
        <v>22</v>
      </c>
      <c r="M51" s="1" t="s">
        <v>173</v>
      </c>
      <c r="N51" s="1" t="s">
        <v>22</v>
      </c>
      <c r="O51" s="1" t="s">
        <v>173</v>
      </c>
    </row>
    <row r="52" spans="1:15" x14ac:dyDescent="0.25">
      <c r="A52" s="1" t="s">
        <v>26</v>
      </c>
      <c r="B52" s="2" t="s">
        <v>174</v>
      </c>
      <c r="C52" s="2" t="s">
        <v>333</v>
      </c>
      <c r="D52" s="3"/>
      <c r="E52" s="3">
        <v>1</v>
      </c>
      <c r="F52" s="3" t="s">
        <v>115</v>
      </c>
      <c r="G52" s="3" t="s">
        <v>151</v>
      </c>
      <c r="H52" s="3" t="s">
        <v>21</v>
      </c>
      <c r="I52" s="3" t="s">
        <v>151</v>
      </c>
      <c r="J52" s="3"/>
      <c r="K52" s="1">
        <v>2</v>
      </c>
      <c r="L52" s="1" t="s">
        <v>22</v>
      </c>
      <c r="M52" s="1" t="s">
        <v>173</v>
      </c>
      <c r="N52" s="1" t="s">
        <v>22</v>
      </c>
      <c r="O52" s="1" t="s">
        <v>173</v>
      </c>
    </row>
    <row r="53" spans="1:15" x14ac:dyDescent="0.25">
      <c r="A53" s="1" t="s">
        <v>26</v>
      </c>
      <c r="B53" s="2" t="s">
        <v>176</v>
      </c>
      <c r="C53" s="2" t="s">
        <v>334</v>
      </c>
      <c r="D53" s="1"/>
      <c r="E53" s="3">
        <v>1</v>
      </c>
      <c r="F53" s="3" t="s">
        <v>115</v>
      </c>
      <c r="G53" s="3" t="s">
        <v>151</v>
      </c>
      <c r="H53" s="3" t="s">
        <v>21</v>
      </c>
      <c r="I53" s="3" t="s">
        <v>151</v>
      </c>
      <c r="J53" s="3"/>
      <c r="K53" s="1">
        <v>2</v>
      </c>
      <c r="L53" s="1" t="s">
        <v>22</v>
      </c>
      <c r="M53" s="1" t="s">
        <v>173</v>
      </c>
      <c r="N53" s="1" t="s">
        <v>22</v>
      </c>
      <c r="O53" s="1" t="s">
        <v>173</v>
      </c>
    </row>
    <row r="54" spans="1:15" ht="18.75" x14ac:dyDescent="0.25">
      <c r="A54" s="1"/>
      <c r="B54" s="6"/>
      <c r="C54" s="4"/>
      <c r="D54" s="3"/>
      <c r="E54" s="5"/>
      <c r="F54" s="5"/>
      <c r="G54" s="5"/>
      <c r="H54" s="5"/>
      <c r="I54" s="5"/>
      <c r="J54" s="5"/>
      <c r="K54" s="4"/>
      <c r="L54" s="1"/>
      <c r="M54" s="1"/>
      <c r="N54" s="1"/>
      <c r="O54" s="1"/>
    </row>
    <row r="55" spans="1:15" ht="17.25" x14ac:dyDescent="0.25">
      <c r="A55" s="1"/>
      <c r="B55" s="2"/>
      <c r="C55" s="6"/>
      <c r="D55" s="3"/>
      <c r="E55" s="1"/>
      <c r="F55" s="1"/>
      <c r="G55" s="1"/>
      <c r="H55" s="1"/>
      <c r="I55" s="1"/>
      <c r="J55" s="1"/>
      <c r="K55" s="6"/>
      <c r="L55" s="1"/>
      <c r="M55" s="1"/>
      <c r="N55" s="1"/>
      <c r="O55" s="1"/>
    </row>
    <row r="56" spans="1:15" x14ac:dyDescent="0.25">
      <c r="A56" s="1"/>
      <c r="B56" s="2"/>
      <c r="C56" s="2"/>
      <c r="D56" s="3"/>
      <c r="E56" s="1"/>
      <c r="F56" s="1"/>
      <c r="G56" s="1"/>
      <c r="H56" s="1"/>
      <c r="I56" s="1"/>
      <c r="J56" s="1"/>
      <c r="K56" s="2"/>
      <c r="L56" s="1"/>
      <c r="M56" s="1"/>
      <c r="N56" s="1"/>
      <c r="O56" s="1"/>
    </row>
    <row r="57" spans="1:15" x14ac:dyDescent="0.25">
      <c r="A57" s="1"/>
      <c r="B57" s="68"/>
      <c r="C57" s="2"/>
      <c r="D57" s="3"/>
      <c r="E57" s="1"/>
      <c r="F57" s="1"/>
      <c r="G57" s="1"/>
      <c r="H57" s="1"/>
      <c r="I57" s="1"/>
      <c r="J57" s="1"/>
      <c r="K57" s="2"/>
      <c r="L57" s="1"/>
      <c r="M57" s="1"/>
      <c r="N57" s="1"/>
      <c r="O57" s="1"/>
    </row>
    <row r="59" spans="1:15" ht="17.25" x14ac:dyDescent="0.25">
      <c r="B59" s="30"/>
    </row>
    <row r="60" spans="1:15" ht="17.25" x14ac:dyDescent="0.25">
      <c r="C60" s="30"/>
      <c r="D60" s="30"/>
      <c r="E60" s="30"/>
      <c r="F60" s="30"/>
      <c r="G60" s="30"/>
      <c r="H60" s="30"/>
      <c r="I60" s="30"/>
      <c r="J60" s="30"/>
      <c r="K60" s="30"/>
      <c r="L60" s="30"/>
    </row>
    <row r="64" spans="1:15" ht="17.25" x14ac:dyDescent="0.25">
      <c r="B64" s="30"/>
    </row>
    <row r="65" spans="3:12" ht="17.25" x14ac:dyDescent="0.25">
      <c r="C65" s="30"/>
      <c r="D65" s="30"/>
      <c r="E65" s="30"/>
      <c r="F65" s="30"/>
      <c r="G65" s="30"/>
      <c r="H65" s="30"/>
      <c r="I65" s="30"/>
      <c r="J65" s="30"/>
      <c r="K65" s="30"/>
      <c r="L65" s="30"/>
    </row>
  </sheetData>
  <sheetProtection formatCells="0" formatColumns="0" formatRows="0" insertRows="0" selectLockedCells="1"/>
  <mergeCells count="14">
    <mergeCell ref="A1:O1"/>
    <mergeCell ref="B2:E2"/>
    <mergeCell ref="B3:E3"/>
    <mergeCell ref="D4:E4"/>
    <mergeCell ref="D6:E6"/>
    <mergeCell ref="F6:H6"/>
    <mergeCell ref="J6:O6"/>
    <mergeCell ref="N14:O14"/>
    <mergeCell ref="E9:F9"/>
    <mergeCell ref="H9:J9"/>
    <mergeCell ref="E10:F10"/>
    <mergeCell ref="H10:J10"/>
    <mergeCell ref="E13:F13"/>
    <mergeCell ref="K14:M14"/>
  </mergeCells>
  <conditionalFormatting sqref="J54:J57 L54:M57 L17:M25 J17:J25 L43:M44 J43:J44 J28:J37 L28:M37">
    <cfRule type="expression" dxfId="174" priority="39">
      <formula>$H17="CCI (CC Intégral)"</formula>
    </cfRule>
  </conditionalFormatting>
  <conditionalFormatting sqref="J54:K57 J17:K25 J43:K44 J28:K37">
    <cfRule type="expression" dxfId="173" priority="38">
      <formula>$H17="CT (Contrôle terminal)"</formula>
    </cfRule>
  </conditionalFormatting>
  <conditionalFormatting sqref="K15:O15">
    <cfRule type="expression" dxfId="172" priority="35">
      <formula>$A$11=2</formula>
    </cfRule>
    <cfRule type="expression" dxfId="171" priority="36">
      <formula>$A$11=3</formula>
    </cfRule>
    <cfRule type="expression" dxfId="170" priority="37">
      <formula>$A$11=1</formula>
    </cfRule>
  </conditionalFormatting>
  <conditionalFormatting sqref="A16:O16">
    <cfRule type="expression" dxfId="169" priority="32">
      <formula>$A$11=2</formula>
    </cfRule>
    <cfRule type="expression" dxfId="168" priority="33">
      <formula>$A$11=4</formula>
    </cfRule>
    <cfRule type="expression" dxfId="167" priority="34">
      <formula>$A$11=1</formula>
    </cfRule>
  </conditionalFormatting>
  <conditionalFormatting sqref="L16:M16">
    <cfRule type="expression" dxfId="166" priority="31">
      <formula>$H$17="CCI (CC Intégral)"</formula>
    </cfRule>
  </conditionalFormatting>
  <conditionalFormatting sqref="H39 J39:K39">
    <cfRule type="expression" dxfId="165" priority="40">
      <formula>$F39="CCI (CC Intégral)"</formula>
    </cfRule>
  </conditionalFormatting>
  <conditionalFormatting sqref="H39:I39">
    <cfRule type="expression" dxfId="164" priority="41">
      <formula>$F39="CT (Contrôle terminal)"</formula>
    </cfRule>
  </conditionalFormatting>
  <conditionalFormatting sqref="L40:M40 J40">
    <cfRule type="expression" dxfId="163" priority="30">
      <formula>$H40="CCI (CC Intégral)"</formula>
    </cfRule>
  </conditionalFormatting>
  <conditionalFormatting sqref="J40:K40">
    <cfRule type="expression" dxfId="162" priority="29">
      <formula>$H40="CT (Contrôle terminal)"</formula>
    </cfRule>
  </conditionalFormatting>
  <conditionalFormatting sqref="L45:M45 J45">
    <cfRule type="expression" dxfId="161" priority="28">
      <formula>$H45="CCI (CC Intégral)"</formula>
    </cfRule>
  </conditionalFormatting>
  <conditionalFormatting sqref="J45:K45">
    <cfRule type="expression" dxfId="160" priority="27">
      <formula>$H45="CT (Contrôle terminal)"</formula>
    </cfRule>
  </conditionalFormatting>
  <conditionalFormatting sqref="L46:M46 J46">
    <cfRule type="expression" dxfId="159" priority="26">
      <formula>$H46="CCI (CC Intégral)"</formula>
    </cfRule>
  </conditionalFormatting>
  <conditionalFormatting sqref="J46:K46">
    <cfRule type="expression" dxfId="158" priority="25">
      <formula>$H46="CT (Contrôle terminal)"</formula>
    </cfRule>
  </conditionalFormatting>
  <conditionalFormatting sqref="L47:M47 J47">
    <cfRule type="expression" dxfId="157" priority="24">
      <formula>$H47="CCI (CC Intégral)"</formula>
    </cfRule>
  </conditionalFormatting>
  <conditionalFormatting sqref="J47:K47">
    <cfRule type="expression" dxfId="156" priority="23">
      <formula>$H47="CT (Contrôle terminal)"</formula>
    </cfRule>
  </conditionalFormatting>
  <conditionalFormatting sqref="L41:M41 J41">
    <cfRule type="expression" dxfId="155" priority="22">
      <formula>$H41="CCI (CC Intégral)"</formula>
    </cfRule>
  </conditionalFormatting>
  <conditionalFormatting sqref="J41:K41">
    <cfRule type="expression" dxfId="154" priority="21">
      <formula>$H41="CT (Contrôle terminal)"</formula>
    </cfRule>
  </conditionalFormatting>
  <conditionalFormatting sqref="L42:M42 J42">
    <cfRule type="expression" dxfId="153" priority="20">
      <formula>$H42="CCI (CC Intégral)"</formula>
    </cfRule>
  </conditionalFormatting>
  <conditionalFormatting sqref="J42:K42">
    <cfRule type="expression" dxfId="152" priority="19">
      <formula>$H42="CT (Contrôle terminal)"</formula>
    </cfRule>
  </conditionalFormatting>
  <conditionalFormatting sqref="L26:M26 J26">
    <cfRule type="expression" dxfId="151" priority="18">
      <formula>$H26="CCI (CC Intégral)"</formula>
    </cfRule>
  </conditionalFormatting>
  <conditionalFormatting sqref="J26:K26">
    <cfRule type="expression" dxfId="150" priority="17">
      <formula>$H26="CT (Contrôle terminal)"</formula>
    </cfRule>
  </conditionalFormatting>
  <conditionalFormatting sqref="L27:M27 J27">
    <cfRule type="expression" dxfId="149" priority="16">
      <formula>$H27="CCI (CC Intégral)"</formula>
    </cfRule>
  </conditionalFormatting>
  <conditionalFormatting sqref="J27:K27">
    <cfRule type="expression" dxfId="148" priority="15">
      <formula>$H27="CT (Contrôle terminal)"</formula>
    </cfRule>
  </conditionalFormatting>
  <conditionalFormatting sqref="J38 L38:M38">
    <cfRule type="expression" dxfId="147" priority="14">
      <formula>$H38="CCI (CC Intégral)"</formula>
    </cfRule>
  </conditionalFormatting>
  <conditionalFormatting sqref="J38:K38">
    <cfRule type="expression" dxfId="146" priority="13">
      <formula>$H38="CT (Contrôle terminal)"</formula>
    </cfRule>
  </conditionalFormatting>
  <conditionalFormatting sqref="L52:M53 J52:J53">
    <cfRule type="expression" dxfId="145" priority="8">
      <formula>$H52="CCI (CC Intégral)"</formula>
    </cfRule>
  </conditionalFormatting>
  <conditionalFormatting sqref="J52:K53">
    <cfRule type="expression" dxfId="144" priority="7">
      <formula>$H52="CT (Contrôle terminal)"</formula>
    </cfRule>
  </conditionalFormatting>
  <conditionalFormatting sqref="L51:M51 J51">
    <cfRule type="expression" dxfId="143" priority="6">
      <formula>$H51="CCI (CC Intégral)"</formula>
    </cfRule>
  </conditionalFormatting>
  <conditionalFormatting sqref="J51:K51">
    <cfRule type="expression" dxfId="142" priority="5">
      <formula>$H51="CT (Contrôle terminal)"</formula>
    </cfRule>
  </conditionalFormatting>
  <conditionalFormatting sqref="L49:M50 J49:J50">
    <cfRule type="expression" dxfId="141" priority="4">
      <formula>$H49="CCI (CC Intégral)"</formula>
    </cfRule>
  </conditionalFormatting>
  <conditionalFormatting sqref="J49:K50">
    <cfRule type="expression" dxfId="140" priority="3">
      <formula>$H49="CT (Contrôle terminal)"</formula>
    </cfRule>
  </conditionalFormatting>
  <conditionalFormatting sqref="L48:M48 J48">
    <cfRule type="expression" dxfId="139" priority="2">
      <formula>$H48="CCI (CC Intégral)"</formula>
    </cfRule>
  </conditionalFormatting>
  <conditionalFormatting sqref="J48:K48">
    <cfRule type="expression" dxfId="138" priority="1">
      <formula>$H48="CT (Contrôle terminal)"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J39 N17:N38 L17:L57 N40:N57" xr:uid="{00000000-0002-0000-0400-000000000000}">
      <formula1>liste_nature_controle</formula1>
    </dataValidation>
    <dataValidation type="list" allowBlank="1" showInputMessage="1" showErrorMessage="1" promptTitle="Type contrôle" prompt="Utiliser la liste déroulante" sqref="F39 H17:H38 H40:H57" xr:uid="{00000000-0002-0000-0400-000001000000}">
      <formula1>liste_type_controle</formula1>
    </dataValidation>
    <dataValidation type="decimal" operator="greaterThan" allowBlank="1" showInputMessage="1" showErrorMessage="1" errorTitle="Coefficient" error="Le coefficient doit être un nombre décimal supérieur à 0." sqref="C39 E17:E38 E40:E57" xr:uid="{00000000-0002-0000-0400-000002000000}">
      <formula1>0</formula1>
    </dataValidation>
    <dataValidation type="decimal" operator="lessThanOrEqual" allowBlank="1" showInputMessage="1" showErrorMessage="1" errorTitle="ECTS" error="Le nombre de crédits doit être entier et inférieur ou égal à 6." sqref="B39 D17:D36 D43:D47 D54:D57" xr:uid="{00000000-0002-0000-0400-000003000000}">
      <formula1>6</formula1>
    </dataValidation>
    <dataValidation type="list" operator="greaterThan" allowBlank="1" showInputMessage="1" showErrorMessage="1" errorTitle="Coefficient" error="Le coefficient doit être un nombre décimal supérieur à 0." sqref="E39 I17:I38 F17:G25 F26:F38 G26:G39 D37:D42 D48:D53 F40:G57 I40:I57" xr:uid="{00000000-0002-0000-0400-000004000000}">
      <formula1>"OUI,NON"</formula1>
    </dataValidation>
    <dataValidation type="list" allowBlank="1" showInputMessage="1" showErrorMessage="1" errorTitle="Nature de l'ELP" error="Utiliser la liste déroulante" promptTitle="Nature ELP" prompt="Utiliser la liste déroulante" sqref="A17:A57" xr:uid="{00000000-0002-0000-0400-000005000000}">
      <formula1>Nature_ELP</formula1>
    </dataValidation>
  </dataValidations>
  <printOptions horizontalCentered="1"/>
  <pageMargins left="0.25" right="0.25" top="0.75" bottom="0.75" header="0.3" footer="0.3"/>
  <pageSetup paperSize="9" scale="52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3729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30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31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32" r:id="rId7" name="Option Button 4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66"/>
  <sheetViews>
    <sheetView showGridLines="0" showZeros="0" topLeftCell="B1" zoomScale="70" zoomScaleNormal="70" zoomScalePageLayoutView="85" workbookViewId="0">
      <selection activeCell="D42" sqref="D42"/>
    </sheetView>
  </sheetViews>
  <sheetFormatPr baseColWidth="10" defaultColWidth="10.85546875" defaultRowHeight="15" x14ac:dyDescent="0.25"/>
  <cols>
    <col min="1" max="1" width="26.42578125" bestFit="1" customWidth="1"/>
    <col min="2" max="2" width="63" style="22" customWidth="1"/>
    <col min="3" max="3" width="20.42578125" style="22" customWidth="1"/>
    <col min="4" max="4" width="6.5703125" style="22" customWidth="1"/>
    <col min="5" max="5" width="7.7109375" style="22" customWidth="1"/>
    <col min="6" max="6" width="13.5703125" style="22" customWidth="1"/>
    <col min="7" max="7" width="17" style="22" customWidth="1"/>
    <col min="8" max="8" width="21.28515625" style="22" bestFit="1" customWidth="1"/>
    <col min="9" max="9" width="15.5703125" style="22" customWidth="1"/>
    <col min="10" max="10" width="11.140625" style="22" bestFit="1" customWidth="1"/>
    <col min="11" max="11" width="17.42578125" style="22" customWidth="1"/>
    <col min="12" max="12" width="17.42578125" style="22" bestFit="1" customWidth="1"/>
    <col min="13" max="13" width="10.5703125" customWidth="1"/>
    <col min="14" max="14" width="17.42578125" bestFit="1" customWidth="1"/>
    <col min="15" max="15" width="10.5703125" customWidth="1"/>
  </cols>
  <sheetData>
    <row r="1" spans="1:15" ht="23.25" x14ac:dyDescent="0.35">
      <c r="A1" s="128" t="s">
        <v>87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1:15" ht="20.100000000000001" customHeight="1" x14ac:dyDescent="0.25">
      <c r="A2" s="14" t="s">
        <v>1</v>
      </c>
      <c r="B2" s="130">
        <f>'Fiche générale'!B2</f>
        <v>0</v>
      </c>
      <c r="C2" s="130"/>
      <c r="D2" s="130"/>
      <c r="E2" s="130"/>
      <c r="F2"/>
      <c r="G2"/>
      <c r="H2"/>
      <c r="I2"/>
      <c r="J2"/>
      <c r="K2"/>
      <c r="L2"/>
    </row>
    <row r="3" spans="1:15" ht="20.100000000000001" customHeight="1" x14ac:dyDescent="0.25">
      <c r="A3" s="14" t="s">
        <v>2</v>
      </c>
      <c r="B3" s="130" t="str">
        <f>'Fiche générale'!B3:I3</f>
        <v>COMPETENCES TRANSVERSALES</v>
      </c>
      <c r="C3" s="130"/>
      <c r="D3" s="130"/>
      <c r="E3" s="130"/>
      <c r="F3"/>
      <c r="G3"/>
      <c r="H3"/>
      <c r="I3"/>
      <c r="J3"/>
      <c r="K3"/>
      <c r="L3"/>
    </row>
    <row r="4" spans="1:15" ht="20.100000000000001" customHeight="1" x14ac:dyDescent="0.3">
      <c r="A4" s="14" t="s">
        <v>88</v>
      </c>
      <c r="B4" s="34" t="str">
        <f>'Fiche générale'!B4</f>
        <v>-</v>
      </c>
      <c r="C4" s="15" t="s">
        <v>89</v>
      </c>
      <c r="D4" s="129"/>
      <c r="E4" s="129"/>
      <c r="F4"/>
      <c r="G4"/>
      <c r="H4"/>
      <c r="I4"/>
      <c r="J4"/>
      <c r="K4"/>
      <c r="L4"/>
    </row>
    <row r="5" spans="1:15" ht="20.100000000000001" customHeight="1" x14ac:dyDescent="0.25">
      <c r="B5"/>
      <c r="C5"/>
      <c r="D5"/>
      <c r="E5"/>
      <c r="F5"/>
      <c r="G5"/>
      <c r="H5"/>
      <c r="I5"/>
      <c r="J5"/>
      <c r="K5"/>
      <c r="L5"/>
    </row>
    <row r="6" spans="1:15" ht="20.100000000000001" customHeight="1" x14ac:dyDescent="0.3">
      <c r="A6" s="14" t="s">
        <v>90</v>
      </c>
      <c r="B6" s="35"/>
      <c r="C6" s="15" t="s">
        <v>91</v>
      </c>
      <c r="D6" s="133"/>
      <c r="E6" s="134"/>
      <c r="F6" s="138" t="s">
        <v>92</v>
      </c>
      <c r="G6" s="139"/>
      <c r="H6" s="140"/>
      <c r="I6" s="65"/>
      <c r="J6" s="141"/>
      <c r="K6" s="141"/>
      <c r="L6" s="141"/>
      <c r="M6" s="141"/>
      <c r="N6" s="141"/>
      <c r="O6" s="141"/>
    </row>
    <row r="7" spans="1:15" ht="20.100000000000001" customHeight="1" x14ac:dyDescent="0.25">
      <c r="A7" s="14" t="s">
        <v>93</v>
      </c>
      <c r="B7" s="39"/>
      <c r="C7"/>
      <c r="D7"/>
      <c r="E7"/>
      <c r="F7"/>
      <c r="G7"/>
      <c r="H7"/>
      <c r="I7"/>
      <c r="J7"/>
      <c r="K7"/>
      <c r="L7"/>
    </row>
    <row r="8" spans="1:15" ht="20.100000000000001" customHeight="1" x14ac:dyDescent="0.25">
      <c r="A8" s="16"/>
      <c r="B8" s="7"/>
      <c r="C8"/>
      <c r="D8"/>
      <c r="E8"/>
      <c r="F8"/>
      <c r="G8"/>
      <c r="H8" s="17"/>
      <c r="I8" s="17"/>
      <c r="J8" s="17"/>
      <c r="K8" s="17"/>
      <c r="L8" s="17"/>
    </row>
    <row r="9" spans="1:15" ht="15" customHeight="1" x14ac:dyDescent="0.25">
      <c r="B9" s="40"/>
      <c r="C9" s="19"/>
      <c r="D9" s="17"/>
      <c r="E9" s="135" t="s">
        <v>94</v>
      </c>
      <c r="F9" s="136"/>
      <c r="G9" s="64"/>
      <c r="H9" s="135" t="s">
        <v>95</v>
      </c>
      <c r="I9" s="137"/>
      <c r="J9" s="136"/>
      <c r="K9" s="17"/>
      <c r="L9" s="18">
        <v>1</v>
      </c>
      <c r="M9" s="17"/>
      <c r="N9" s="17"/>
      <c r="O9" s="17"/>
    </row>
    <row r="10" spans="1:15" ht="15" customHeight="1" x14ac:dyDescent="0.25">
      <c r="C10" s="41"/>
      <c r="D10" s="19"/>
      <c r="E10" s="142" t="s">
        <v>96</v>
      </c>
      <c r="F10" s="143"/>
      <c r="G10" s="42"/>
      <c r="H10" s="144"/>
      <c r="I10" s="145"/>
      <c r="J10" s="146"/>
      <c r="K10" s="20"/>
      <c r="L10" s="20"/>
      <c r="M10" s="20"/>
      <c r="N10" s="20"/>
      <c r="O10" s="20"/>
    </row>
    <row r="11" spans="1:15" ht="15" customHeight="1" x14ac:dyDescent="0.25">
      <c r="A11" s="13">
        <v>1</v>
      </c>
      <c r="C11" s="41"/>
      <c r="D11" s="21"/>
      <c r="K11"/>
      <c r="L11"/>
      <c r="N11" s="20"/>
      <c r="O11" s="20"/>
    </row>
    <row r="12" spans="1:15" ht="15" customHeight="1" x14ac:dyDescent="0.25">
      <c r="B12" s="23"/>
      <c r="C12" s="41"/>
      <c r="D12" s="21"/>
      <c r="E12"/>
      <c r="F12"/>
      <c r="G12"/>
      <c r="H12"/>
      <c r="I12"/>
      <c r="J12"/>
      <c r="K12"/>
      <c r="L12"/>
      <c r="N12" s="20"/>
      <c r="O12" s="20"/>
    </row>
    <row r="13" spans="1:15" x14ac:dyDescent="0.25">
      <c r="D13" s="21"/>
      <c r="E13" s="147"/>
      <c r="F13" s="147"/>
      <c r="G13" s="66"/>
      <c r="H13" s="21"/>
      <c r="I13" s="21"/>
      <c r="J13" s="21"/>
    </row>
    <row r="14" spans="1:15" ht="26.25" customHeight="1" x14ac:dyDescent="0.25">
      <c r="B14" s="23"/>
      <c r="C14" s="21"/>
      <c r="D14" s="21"/>
      <c r="E14" s="66"/>
      <c r="F14" s="66"/>
      <c r="G14" s="66"/>
      <c r="H14" s="21"/>
      <c r="I14" s="21"/>
      <c r="J14" s="21"/>
      <c r="K14" s="131" t="s">
        <v>97</v>
      </c>
      <c r="L14" s="148"/>
      <c r="M14" s="132"/>
      <c r="N14" s="131" t="s">
        <v>98</v>
      </c>
      <c r="O14" s="132"/>
    </row>
    <row r="15" spans="1:15" ht="39.75" customHeight="1" x14ac:dyDescent="0.25">
      <c r="C15" s="8"/>
      <c r="D15" s="8"/>
      <c r="E15" s="9"/>
      <c r="F15" s="9"/>
      <c r="G15" s="9"/>
      <c r="H15" s="9"/>
      <c r="I15" s="9"/>
      <c r="J15" s="10"/>
      <c r="K15" s="25" t="s">
        <v>99</v>
      </c>
      <c r="L15" s="25" t="str">
        <f>IF(H17="CCI (CC Intégral)","CT pour les dispensés","Contrôle Terminal")</f>
        <v>Contrôle Terminal</v>
      </c>
      <c r="M15" s="26"/>
      <c r="N15" s="27" t="s">
        <v>100</v>
      </c>
      <c r="O15" s="28"/>
    </row>
    <row r="16" spans="1:15" s="22" customFormat="1" ht="47.25" x14ac:dyDescent="0.25">
      <c r="A16" s="25" t="s">
        <v>19</v>
      </c>
      <c r="B16" s="25" t="s">
        <v>101</v>
      </c>
      <c r="C16" s="26" t="s">
        <v>102</v>
      </c>
      <c r="D16" s="27" t="s">
        <v>103</v>
      </c>
      <c r="E16" s="28" t="s">
        <v>104</v>
      </c>
      <c r="F16" s="24" t="s">
        <v>105</v>
      </c>
      <c r="G16" s="24" t="s">
        <v>106</v>
      </c>
      <c r="H16" s="29" t="s">
        <v>107</v>
      </c>
      <c r="I16" s="24" t="s">
        <v>108</v>
      </c>
      <c r="J16" s="24" t="s">
        <v>109</v>
      </c>
      <c r="K16" s="27" t="s">
        <v>110</v>
      </c>
      <c r="L16" s="27" t="s">
        <v>111</v>
      </c>
      <c r="M16" s="27" t="s">
        <v>112</v>
      </c>
      <c r="N16" s="27" t="s">
        <v>111</v>
      </c>
      <c r="O16" s="27" t="s">
        <v>112</v>
      </c>
    </row>
    <row r="17" spans="1:15" ht="15" customHeight="1" x14ac:dyDescent="0.25">
      <c r="A17" s="1" t="s">
        <v>26</v>
      </c>
      <c r="B17" s="2" t="s">
        <v>335</v>
      </c>
      <c r="C17" s="2" t="s">
        <v>336</v>
      </c>
      <c r="D17" s="3"/>
      <c r="E17" s="3">
        <v>1</v>
      </c>
      <c r="F17" s="3" t="s">
        <v>115</v>
      </c>
      <c r="G17" s="3" t="s">
        <v>115</v>
      </c>
      <c r="H17" s="3" t="s">
        <v>24</v>
      </c>
      <c r="I17" s="3" t="s">
        <v>115</v>
      </c>
      <c r="J17" s="3">
        <v>2</v>
      </c>
      <c r="K17" s="1"/>
      <c r="L17" s="1" t="s">
        <v>22</v>
      </c>
      <c r="M17" s="1" t="s">
        <v>116</v>
      </c>
      <c r="N17" s="1" t="s">
        <v>22</v>
      </c>
      <c r="O17" s="1" t="s">
        <v>116</v>
      </c>
    </row>
    <row r="18" spans="1:15" ht="15" customHeight="1" x14ac:dyDescent="0.25">
      <c r="A18" s="1" t="s">
        <v>26</v>
      </c>
      <c r="B18" s="2" t="s">
        <v>337</v>
      </c>
      <c r="C18" s="2" t="s">
        <v>336</v>
      </c>
      <c r="D18" s="3"/>
      <c r="E18" s="3">
        <v>1</v>
      </c>
      <c r="F18" s="3" t="s">
        <v>115</v>
      </c>
      <c r="G18" s="3" t="s">
        <v>115</v>
      </c>
      <c r="H18" s="3" t="s">
        <v>24</v>
      </c>
      <c r="I18" s="3" t="s">
        <v>115</v>
      </c>
      <c r="J18" s="3"/>
      <c r="K18" s="1"/>
      <c r="L18" s="1" t="s">
        <v>22</v>
      </c>
      <c r="M18" s="1" t="s">
        <v>116</v>
      </c>
      <c r="N18" s="1" t="s">
        <v>22</v>
      </c>
      <c r="O18" s="1" t="s">
        <v>116</v>
      </c>
    </row>
    <row r="19" spans="1:15" ht="15" customHeight="1" x14ac:dyDescent="0.25">
      <c r="A19" s="1" t="s">
        <v>26</v>
      </c>
      <c r="B19" s="2" t="s">
        <v>338</v>
      </c>
      <c r="C19" s="2" t="s">
        <v>339</v>
      </c>
      <c r="D19" s="3"/>
      <c r="E19" s="3">
        <v>1</v>
      </c>
      <c r="F19" s="3" t="s">
        <v>115</v>
      </c>
      <c r="G19" s="3" t="s">
        <v>115</v>
      </c>
      <c r="H19" s="3" t="s">
        <v>24</v>
      </c>
      <c r="I19" s="3" t="s">
        <v>115</v>
      </c>
      <c r="J19" s="3">
        <v>2</v>
      </c>
      <c r="K19" s="1"/>
      <c r="L19" s="1" t="s">
        <v>22</v>
      </c>
      <c r="M19" s="1" t="s">
        <v>116</v>
      </c>
      <c r="N19" s="1" t="s">
        <v>22</v>
      </c>
      <c r="O19" s="1" t="s">
        <v>116</v>
      </c>
    </row>
    <row r="20" spans="1:15" ht="15" customHeight="1" x14ac:dyDescent="0.25">
      <c r="A20" s="1" t="s">
        <v>26</v>
      </c>
      <c r="B20" s="2" t="s">
        <v>340</v>
      </c>
      <c r="C20" s="2" t="s">
        <v>341</v>
      </c>
      <c r="D20" s="3"/>
      <c r="E20" s="3">
        <v>1</v>
      </c>
      <c r="F20" s="3" t="s">
        <v>115</v>
      </c>
      <c r="G20" s="3" t="s">
        <v>115</v>
      </c>
      <c r="H20" s="3" t="s">
        <v>24</v>
      </c>
      <c r="I20" s="3" t="s">
        <v>115</v>
      </c>
      <c r="J20" s="3"/>
      <c r="K20" s="1"/>
      <c r="L20" s="1" t="s">
        <v>22</v>
      </c>
      <c r="M20" s="1" t="s">
        <v>116</v>
      </c>
      <c r="N20" s="1" t="s">
        <v>22</v>
      </c>
      <c r="O20" s="1" t="s">
        <v>116</v>
      </c>
    </row>
    <row r="21" spans="1:15" ht="15" customHeight="1" x14ac:dyDescent="0.25">
      <c r="A21" s="1" t="s">
        <v>26</v>
      </c>
      <c r="B21" s="2" t="s">
        <v>342</v>
      </c>
      <c r="C21" s="2" t="s">
        <v>343</v>
      </c>
      <c r="D21" s="3"/>
      <c r="E21" s="3">
        <v>1</v>
      </c>
      <c r="F21" s="3" t="s">
        <v>115</v>
      </c>
      <c r="G21" s="3" t="s">
        <v>115</v>
      </c>
      <c r="H21" s="3" t="s">
        <v>24</v>
      </c>
      <c r="I21" s="3" t="s">
        <v>115</v>
      </c>
      <c r="J21" s="3"/>
      <c r="K21" s="1"/>
      <c r="L21" s="1" t="s">
        <v>22</v>
      </c>
      <c r="M21" s="1" t="s">
        <v>116</v>
      </c>
      <c r="N21" s="1" t="s">
        <v>22</v>
      </c>
      <c r="O21" s="1" t="s">
        <v>116</v>
      </c>
    </row>
    <row r="22" spans="1:15" ht="15" customHeight="1" x14ac:dyDescent="0.25">
      <c r="A22" s="1" t="s">
        <v>26</v>
      </c>
      <c r="B22" s="2" t="s">
        <v>344</v>
      </c>
      <c r="C22" s="2" t="s">
        <v>345</v>
      </c>
      <c r="D22" s="3"/>
      <c r="E22" s="3">
        <v>1</v>
      </c>
      <c r="F22" s="3" t="s">
        <v>115</v>
      </c>
      <c r="G22" s="3" t="s">
        <v>115</v>
      </c>
      <c r="H22" s="3" t="s">
        <v>24</v>
      </c>
      <c r="I22" s="3" t="s">
        <v>115</v>
      </c>
      <c r="J22" s="3">
        <v>2</v>
      </c>
      <c r="K22" s="1"/>
      <c r="L22" s="1" t="s">
        <v>22</v>
      </c>
      <c r="M22" s="1" t="s">
        <v>116</v>
      </c>
      <c r="N22" s="1" t="s">
        <v>22</v>
      </c>
      <c r="O22" s="1" t="s">
        <v>116</v>
      </c>
    </row>
    <row r="23" spans="1:15" ht="15" customHeight="1" x14ac:dyDescent="0.25">
      <c r="A23" s="1" t="s">
        <v>26</v>
      </c>
      <c r="B23" s="2" t="s">
        <v>346</v>
      </c>
      <c r="C23" s="2" t="s">
        <v>347</v>
      </c>
      <c r="D23" s="3"/>
      <c r="E23" s="3">
        <v>1</v>
      </c>
      <c r="F23" s="3" t="s">
        <v>115</v>
      </c>
      <c r="G23" s="3" t="s">
        <v>115</v>
      </c>
      <c r="H23" s="3" t="s">
        <v>24</v>
      </c>
      <c r="I23" s="3" t="s">
        <v>115</v>
      </c>
      <c r="J23" s="3"/>
      <c r="K23" s="1"/>
      <c r="L23" s="1" t="s">
        <v>22</v>
      </c>
      <c r="M23" s="1" t="s">
        <v>116</v>
      </c>
      <c r="N23" s="1" t="s">
        <v>22</v>
      </c>
      <c r="O23" s="1" t="s">
        <v>116</v>
      </c>
    </row>
    <row r="24" spans="1:15" ht="15" customHeight="1" x14ac:dyDescent="0.25">
      <c r="A24" s="1" t="s">
        <v>26</v>
      </c>
      <c r="B24" s="2" t="s">
        <v>348</v>
      </c>
      <c r="C24" s="2" t="s">
        <v>349</v>
      </c>
      <c r="D24" s="3"/>
      <c r="E24" s="3">
        <v>1</v>
      </c>
      <c r="F24" s="3" t="s">
        <v>115</v>
      </c>
      <c r="G24" s="3" t="s">
        <v>115</v>
      </c>
      <c r="H24" s="3" t="s">
        <v>24</v>
      </c>
      <c r="I24" s="3" t="s">
        <v>115</v>
      </c>
      <c r="J24" s="3">
        <v>3</v>
      </c>
      <c r="K24" s="1"/>
      <c r="L24" s="1" t="s">
        <v>22</v>
      </c>
      <c r="M24" s="1" t="s">
        <v>116</v>
      </c>
      <c r="N24" s="1" t="s">
        <v>22</v>
      </c>
      <c r="O24" s="1" t="s">
        <v>116</v>
      </c>
    </row>
    <row r="25" spans="1:15" ht="15" customHeight="1" x14ac:dyDescent="0.25">
      <c r="A25" s="1" t="s">
        <v>26</v>
      </c>
      <c r="B25" s="2" t="s">
        <v>350</v>
      </c>
      <c r="C25" s="2" t="s">
        <v>351</v>
      </c>
      <c r="D25" s="3"/>
      <c r="E25" s="3">
        <v>1</v>
      </c>
      <c r="F25" s="3" t="s">
        <v>115</v>
      </c>
      <c r="G25" s="3" t="s">
        <v>115</v>
      </c>
      <c r="H25" s="3" t="s">
        <v>24</v>
      </c>
      <c r="I25" s="3" t="s">
        <v>115</v>
      </c>
      <c r="J25" s="3"/>
      <c r="K25" s="1"/>
      <c r="L25" s="1" t="s">
        <v>22</v>
      </c>
      <c r="M25" s="1" t="s">
        <v>116</v>
      </c>
      <c r="N25" s="1" t="s">
        <v>22</v>
      </c>
      <c r="O25" s="1" t="s">
        <v>116</v>
      </c>
    </row>
    <row r="26" spans="1:15" ht="15" customHeight="1" x14ac:dyDescent="0.25">
      <c r="A26" s="1" t="s">
        <v>26</v>
      </c>
      <c r="B26" s="2" t="s">
        <v>352</v>
      </c>
      <c r="C26" s="2" t="s">
        <v>353</v>
      </c>
      <c r="D26" s="3"/>
      <c r="E26" s="3">
        <v>1</v>
      </c>
      <c r="F26" s="3" t="s">
        <v>115</v>
      </c>
      <c r="G26" s="3" t="s">
        <v>115</v>
      </c>
      <c r="H26" s="3" t="s">
        <v>24</v>
      </c>
      <c r="I26" s="3" t="s">
        <v>115</v>
      </c>
      <c r="J26" s="3"/>
      <c r="K26" s="1"/>
      <c r="L26" s="1" t="s">
        <v>22</v>
      </c>
      <c r="M26" s="1" t="s">
        <v>116</v>
      </c>
      <c r="N26" s="1" t="s">
        <v>22</v>
      </c>
      <c r="O26" s="1" t="s">
        <v>116</v>
      </c>
    </row>
    <row r="27" spans="1:15" ht="15" customHeight="1" x14ac:dyDescent="0.25">
      <c r="A27" s="1" t="s">
        <v>26</v>
      </c>
      <c r="B27" s="2" t="s">
        <v>354</v>
      </c>
      <c r="C27" s="2" t="s">
        <v>355</v>
      </c>
      <c r="D27" s="3"/>
      <c r="E27" s="3">
        <v>1</v>
      </c>
      <c r="F27" s="3" t="s">
        <v>115</v>
      </c>
      <c r="G27" s="3" t="s">
        <v>115</v>
      </c>
      <c r="H27" s="3" t="s">
        <v>24</v>
      </c>
      <c r="I27" s="3" t="s">
        <v>115</v>
      </c>
      <c r="J27" s="3"/>
      <c r="K27" s="1"/>
      <c r="L27" s="1" t="s">
        <v>22</v>
      </c>
      <c r="M27" s="1" t="s">
        <v>116</v>
      </c>
      <c r="N27" s="1" t="s">
        <v>22</v>
      </c>
      <c r="O27" s="1" t="s">
        <v>116</v>
      </c>
    </row>
    <row r="28" spans="1:15" ht="15" customHeight="1" x14ac:dyDescent="0.25">
      <c r="A28" s="1"/>
      <c r="B28" s="2"/>
      <c r="C28" s="2"/>
      <c r="D28" s="3"/>
      <c r="E28" s="3"/>
      <c r="F28" s="3"/>
      <c r="G28" s="3"/>
      <c r="H28" s="3"/>
      <c r="I28" s="3"/>
      <c r="J28" s="3"/>
      <c r="K28" s="1"/>
      <c r="L28" s="1"/>
      <c r="M28" s="1"/>
      <c r="N28" s="1"/>
      <c r="O28" s="1"/>
    </row>
    <row r="29" spans="1:15" ht="15" customHeight="1" x14ac:dyDescent="0.25">
      <c r="A29" s="70" t="s">
        <v>26</v>
      </c>
      <c r="B29" s="87" t="s">
        <v>178</v>
      </c>
      <c r="C29" s="87" t="s">
        <v>356</v>
      </c>
      <c r="D29" s="70"/>
      <c r="E29" s="70">
        <v>1</v>
      </c>
      <c r="F29" s="70" t="s">
        <v>115</v>
      </c>
      <c r="G29" s="70" t="s">
        <v>115</v>
      </c>
      <c r="H29" s="70" t="s">
        <v>27</v>
      </c>
      <c r="I29" s="70" t="s">
        <v>115</v>
      </c>
      <c r="J29" s="88">
        <v>0.5</v>
      </c>
      <c r="K29" s="70">
        <v>2</v>
      </c>
      <c r="L29" s="70" t="s">
        <v>22</v>
      </c>
      <c r="M29" s="70" t="s">
        <v>357</v>
      </c>
      <c r="N29" s="70" t="s">
        <v>22</v>
      </c>
      <c r="O29" s="70" t="s">
        <v>357</v>
      </c>
    </row>
    <row r="30" spans="1:15" ht="15" customHeight="1" x14ac:dyDescent="0.25">
      <c r="A30" s="70" t="s">
        <v>26</v>
      </c>
      <c r="B30" s="87" t="s">
        <v>181</v>
      </c>
      <c r="C30" s="87" t="s">
        <v>356</v>
      </c>
      <c r="D30" s="70"/>
      <c r="E30" s="70">
        <v>1</v>
      </c>
      <c r="F30" s="70" t="s">
        <v>115</v>
      </c>
      <c r="G30" s="70" t="s">
        <v>115</v>
      </c>
      <c r="H30" s="70" t="s">
        <v>27</v>
      </c>
      <c r="I30" s="70" t="s">
        <v>115</v>
      </c>
      <c r="J30" s="88">
        <v>0.5</v>
      </c>
      <c r="K30" s="70">
        <v>2</v>
      </c>
      <c r="L30" s="70" t="s">
        <v>22</v>
      </c>
      <c r="M30" s="70" t="s">
        <v>357</v>
      </c>
      <c r="N30" s="70" t="s">
        <v>22</v>
      </c>
      <c r="O30" s="70" t="s">
        <v>357</v>
      </c>
    </row>
    <row r="31" spans="1:15" ht="15" customHeight="1" x14ac:dyDescent="0.25">
      <c r="A31" s="70" t="s">
        <v>26</v>
      </c>
      <c r="B31" s="87" t="s">
        <v>182</v>
      </c>
      <c r="C31" s="87" t="s">
        <v>358</v>
      </c>
      <c r="D31" s="70"/>
      <c r="E31" s="70">
        <v>1</v>
      </c>
      <c r="F31" s="70" t="s">
        <v>115</v>
      </c>
      <c r="G31" s="70" t="s">
        <v>115</v>
      </c>
      <c r="H31" s="70" t="s">
        <v>27</v>
      </c>
      <c r="I31" s="70" t="s">
        <v>115</v>
      </c>
      <c r="J31" s="88">
        <v>0.5</v>
      </c>
      <c r="K31" s="70">
        <v>2</v>
      </c>
      <c r="L31" s="70" t="s">
        <v>22</v>
      </c>
      <c r="M31" s="70" t="s">
        <v>357</v>
      </c>
      <c r="N31" s="70" t="s">
        <v>22</v>
      </c>
      <c r="O31" s="70" t="s">
        <v>357</v>
      </c>
    </row>
    <row r="32" spans="1:15" ht="15" customHeight="1" x14ac:dyDescent="0.25">
      <c r="A32" s="70" t="s">
        <v>26</v>
      </c>
      <c r="B32" s="87" t="s">
        <v>184</v>
      </c>
      <c r="C32" s="87" t="s">
        <v>359</v>
      </c>
      <c r="D32" s="70"/>
      <c r="E32" s="70">
        <v>1</v>
      </c>
      <c r="F32" s="70" t="s">
        <v>115</v>
      </c>
      <c r="G32" s="70" t="s">
        <v>115</v>
      </c>
      <c r="H32" s="70" t="s">
        <v>27</v>
      </c>
      <c r="I32" s="70" t="s">
        <v>115</v>
      </c>
      <c r="J32" s="88">
        <v>0.5</v>
      </c>
      <c r="K32" s="70">
        <v>2</v>
      </c>
      <c r="L32" s="70" t="s">
        <v>22</v>
      </c>
      <c r="M32" s="70" t="s">
        <v>357</v>
      </c>
      <c r="N32" s="70" t="s">
        <v>22</v>
      </c>
      <c r="O32" s="70" t="s">
        <v>357</v>
      </c>
    </row>
    <row r="33" spans="1:15" ht="15" customHeight="1" x14ac:dyDescent="0.25">
      <c r="A33" s="70" t="s">
        <v>26</v>
      </c>
      <c r="B33" s="87" t="s">
        <v>186</v>
      </c>
      <c r="C33" s="87" t="s">
        <v>360</v>
      </c>
      <c r="D33" s="70"/>
      <c r="E33" s="70">
        <v>1</v>
      </c>
      <c r="F33" s="70" t="s">
        <v>115</v>
      </c>
      <c r="G33" s="70" t="s">
        <v>115</v>
      </c>
      <c r="H33" s="70" t="s">
        <v>27</v>
      </c>
      <c r="I33" s="70" t="s">
        <v>115</v>
      </c>
      <c r="J33" s="88">
        <v>0.5</v>
      </c>
      <c r="K33" s="70">
        <v>2</v>
      </c>
      <c r="L33" s="70" t="s">
        <v>22</v>
      </c>
      <c r="M33" s="70" t="s">
        <v>357</v>
      </c>
      <c r="N33" s="70" t="s">
        <v>22</v>
      </c>
      <c r="O33" s="70" t="s">
        <v>357</v>
      </c>
    </row>
    <row r="34" spans="1:15" ht="15" customHeight="1" x14ac:dyDescent="0.25">
      <c r="A34" s="70" t="s">
        <v>26</v>
      </c>
      <c r="B34" s="87" t="s">
        <v>188</v>
      </c>
      <c r="C34" s="87" t="s">
        <v>361</v>
      </c>
      <c r="D34" s="70"/>
      <c r="E34" s="70">
        <v>1</v>
      </c>
      <c r="F34" s="70" t="s">
        <v>115</v>
      </c>
      <c r="G34" s="70" t="s">
        <v>115</v>
      </c>
      <c r="H34" s="70" t="s">
        <v>27</v>
      </c>
      <c r="I34" s="70" t="s">
        <v>115</v>
      </c>
      <c r="J34" s="88">
        <v>0.5</v>
      </c>
      <c r="K34" s="70">
        <v>2</v>
      </c>
      <c r="L34" s="70" t="s">
        <v>22</v>
      </c>
      <c r="M34" s="70" t="s">
        <v>357</v>
      </c>
      <c r="N34" s="70" t="s">
        <v>22</v>
      </c>
      <c r="O34" s="70" t="s">
        <v>357</v>
      </c>
    </row>
    <row r="35" spans="1:15" ht="15" customHeight="1" x14ac:dyDescent="0.25">
      <c r="A35" s="70" t="s">
        <v>26</v>
      </c>
      <c r="B35" s="87" t="s">
        <v>190</v>
      </c>
      <c r="C35" s="87" t="s">
        <v>362</v>
      </c>
      <c r="D35" s="70"/>
      <c r="E35" s="70">
        <v>1</v>
      </c>
      <c r="F35" s="70" t="s">
        <v>115</v>
      </c>
      <c r="G35" s="70" t="s">
        <v>115</v>
      </c>
      <c r="H35" s="70" t="s">
        <v>27</v>
      </c>
      <c r="I35" s="70" t="s">
        <v>115</v>
      </c>
      <c r="J35" s="88">
        <v>0.5</v>
      </c>
      <c r="K35" s="70">
        <v>2</v>
      </c>
      <c r="L35" s="70" t="s">
        <v>22</v>
      </c>
      <c r="M35" s="70" t="s">
        <v>357</v>
      </c>
      <c r="N35" s="70" t="s">
        <v>22</v>
      </c>
      <c r="O35" s="70" t="s">
        <v>357</v>
      </c>
    </row>
    <row r="36" spans="1:15" ht="15" customHeight="1" x14ac:dyDescent="0.25">
      <c r="A36" s="70" t="s">
        <v>26</v>
      </c>
      <c r="B36" s="87" t="s">
        <v>192</v>
      </c>
      <c r="C36" s="87" t="s">
        <v>363</v>
      </c>
      <c r="D36" s="70"/>
      <c r="E36" s="70">
        <v>1</v>
      </c>
      <c r="F36" s="70" t="s">
        <v>115</v>
      </c>
      <c r="G36" s="70" t="s">
        <v>115</v>
      </c>
      <c r="H36" s="70" t="s">
        <v>27</v>
      </c>
      <c r="I36" s="70" t="s">
        <v>115</v>
      </c>
      <c r="J36" s="88">
        <v>0.5</v>
      </c>
      <c r="K36" s="70">
        <v>2</v>
      </c>
      <c r="L36" s="70" t="s">
        <v>22</v>
      </c>
      <c r="M36" s="70" t="s">
        <v>357</v>
      </c>
      <c r="N36" s="70" t="s">
        <v>22</v>
      </c>
      <c r="O36" s="70" t="s">
        <v>357</v>
      </c>
    </row>
    <row r="37" spans="1:15" ht="15" customHeight="1" x14ac:dyDescent="0.25">
      <c r="A37" s="70" t="s">
        <v>26</v>
      </c>
      <c r="B37" s="87" t="s">
        <v>194</v>
      </c>
      <c r="C37" s="87" t="s">
        <v>364</v>
      </c>
      <c r="D37" s="70"/>
      <c r="E37" s="70">
        <v>1</v>
      </c>
      <c r="F37" s="70" t="s">
        <v>115</v>
      </c>
      <c r="G37" s="70" t="s">
        <v>115</v>
      </c>
      <c r="H37" s="70" t="s">
        <v>27</v>
      </c>
      <c r="I37" s="70" t="s">
        <v>115</v>
      </c>
      <c r="J37" s="88">
        <v>0.5</v>
      </c>
      <c r="K37" s="70">
        <v>2</v>
      </c>
      <c r="L37" s="70" t="s">
        <v>22</v>
      </c>
      <c r="M37" s="70" t="s">
        <v>357</v>
      </c>
      <c r="N37" s="70" t="s">
        <v>22</v>
      </c>
      <c r="O37" s="70" t="s">
        <v>357</v>
      </c>
    </row>
    <row r="38" spans="1:15" ht="15" customHeight="1" x14ac:dyDescent="0.25">
      <c r="A38" s="70" t="s">
        <v>26</v>
      </c>
      <c r="B38" s="87" t="s">
        <v>365</v>
      </c>
      <c r="C38" s="87" t="s">
        <v>366</v>
      </c>
      <c r="D38" s="70"/>
      <c r="E38" s="70">
        <v>1</v>
      </c>
      <c r="F38" s="70" t="s">
        <v>115</v>
      </c>
      <c r="G38" s="70" t="s">
        <v>115</v>
      </c>
      <c r="H38" s="70" t="s">
        <v>27</v>
      </c>
      <c r="I38" s="70" t="s">
        <v>115</v>
      </c>
      <c r="J38" s="88">
        <v>0.5</v>
      </c>
      <c r="K38" s="70">
        <v>2</v>
      </c>
      <c r="L38" s="70" t="s">
        <v>22</v>
      </c>
      <c r="M38" s="70" t="s">
        <v>357</v>
      </c>
      <c r="N38" s="70" t="s">
        <v>22</v>
      </c>
      <c r="O38" s="70" t="s">
        <v>357</v>
      </c>
    </row>
    <row r="39" spans="1:15" ht="15" customHeight="1" x14ac:dyDescent="0.25">
      <c r="A39" s="70" t="s">
        <v>26</v>
      </c>
      <c r="B39" s="87" t="s">
        <v>367</v>
      </c>
      <c r="C39" s="87" t="s">
        <v>368</v>
      </c>
      <c r="D39" s="70"/>
      <c r="E39" s="70">
        <v>1</v>
      </c>
      <c r="F39" s="70" t="s">
        <v>115</v>
      </c>
      <c r="G39" s="70" t="s">
        <v>115</v>
      </c>
      <c r="H39" s="70" t="s">
        <v>27</v>
      </c>
      <c r="I39" s="70" t="s">
        <v>115</v>
      </c>
      <c r="J39" s="88">
        <v>0.5</v>
      </c>
      <c r="K39" s="70">
        <v>2</v>
      </c>
      <c r="L39" s="70" t="s">
        <v>22</v>
      </c>
      <c r="M39" s="70" t="s">
        <v>357</v>
      </c>
      <c r="N39" s="70" t="s">
        <v>22</v>
      </c>
      <c r="O39" s="70" t="s">
        <v>357</v>
      </c>
    </row>
    <row r="40" spans="1:15" ht="15" customHeight="1" x14ac:dyDescent="0.25">
      <c r="A40" s="1"/>
      <c r="B40" s="3"/>
      <c r="C40" s="3"/>
      <c r="D40" s="3"/>
      <c r="E40" s="3"/>
      <c r="F40" s="3"/>
      <c r="G40" s="3"/>
      <c r="H40" s="3"/>
      <c r="I40" s="1"/>
      <c r="J40" s="1"/>
      <c r="K40" s="1"/>
      <c r="L40" s="1"/>
      <c r="M40" s="1"/>
      <c r="N40" s="37"/>
      <c r="O40" s="37"/>
    </row>
    <row r="41" spans="1:15" ht="15" customHeight="1" x14ac:dyDescent="0.25">
      <c r="A41" s="1" t="s">
        <v>26</v>
      </c>
      <c r="B41" s="2" t="s">
        <v>149</v>
      </c>
      <c r="C41" s="2" t="s">
        <v>369</v>
      </c>
      <c r="D41" s="3"/>
      <c r="E41" s="3">
        <v>1</v>
      </c>
      <c r="F41" s="3" t="s">
        <v>115</v>
      </c>
      <c r="G41" s="3" t="s">
        <v>151</v>
      </c>
      <c r="H41" s="3" t="s">
        <v>24</v>
      </c>
      <c r="I41" s="3" t="s">
        <v>115</v>
      </c>
      <c r="J41" s="3"/>
      <c r="K41" s="1"/>
      <c r="L41" s="1" t="s">
        <v>22</v>
      </c>
      <c r="M41" s="1" t="s">
        <v>319</v>
      </c>
      <c r="N41" s="1" t="s">
        <v>22</v>
      </c>
      <c r="O41" s="1" t="s">
        <v>319</v>
      </c>
    </row>
    <row r="42" spans="1:15" ht="15" customHeight="1" x14ac:dyDescent="0.25">
      <c r="A42" s="1" t="s">
        <v>26</v>
      </c>
      <c r="B42" s="2" t="s">
        <v>152</v>
      </c>
      <c r="C42" s="2" t="s">
        <v>370</v>
      </c>
      <c r="D42" s="3"/>
      <c r="E42" s="3">
        <v>1</v>
      </c>
      <c r="F42" s="3" t="s">
        <v>115</v>
      </c>
      <c r="G42" s="3" t="s">
        <v>151</v>
      </c>
      <c r="H42" s="3" t="s">
        <v>24</v>
      </c>
      <c r="I42" s="3" t="s">
        <v>115</v>
      </c>
      <c r="J42" s="3"/>
      <c r="K42" s="1"/>
      <c r="L42" s="1" t="s">
        <v>22</v>
      </c>
      <c r="M42" s="1" t="s">
        <v>319</v>
      </c>
      <c r="N42" s="1" t="s">
        <v>22</v>
      </c>
      <c r="O42" s="1" t="s">
        <v>319</v>
      </c>
    </row>
    <row r="43" spans="1:15" ht="15" customHeight="1" x14ac:dyDescent="0.25">
      <c r="A43" s="1" t="s">
        <v>26</v>
      </c>
      <c r="B43" s="2" t="s">
        <v>154</v>
      </c>
      <c r="C43" s="2" t="s">
        <v>371</v>
      </c>
      <c r="D43" s="1"/>
      <c r="E43" s="3">
        <v>1</v>
      </c>
      <c r="F43" s="3" t="s">
        <v>115</v>
      </c>
      <c r="G43" s="3" t="s">
        <v>151</v>
      </c>
      <c r="H43" s="3" t="s">
        <v>24</v>
      </c>
      <c r="I43" s="3" t="s">
        <v>115</v>
      </c>
      <c r="J43" s="3"/>
      <c r="K43" s="1"/>
      <c r="L43" s="1" t="s">
        <v>22</v>
      </c>
      <c r="M43" s="1" t="s">
        <v>319</v>
      </c>
      <c r="N43" s="1" t="s">
        <v>22</v>
      </c>
      <c r="O43" s="1" t="s">
        <v>319</v>
      </c>
    </row>
    <row r="44" spans="1:15" ht="15" customHeight="1" x14ac:dyDescent="0.25">
      <c r="A44" s="1" t="s">
        <v>26</v>
      </c>
      <c r="B44" s="2" t="s">
        <v>156</v>
      </c>
      <c r="C44" s="2" t="s">
        <v>372</v>
      </c>
      <c r="D44" s="3"/>
      <c r="E44" s="3">
        <v>1</v>
      </c>
      <c r="F44" s="3" t="s">
        <v>115</v>
      </c>
      <c r="G44" s="3" t="s">
        <v>151</v>
      </c>
      <c r="H44" s="3" t="s">
        <v>27</v>
      </c>
      <c r="I44" s="3" t="s">
        <v>115</v>
      </c>
      <c r="J44" s="60">
        <v>0.8</v>
      </c>
      <c r="K44" s="1">
        <v>2</v>
      </c>
      <c r="L44" s="1" t="s">
        <v>22</v>
      </c>
      <c r="M44" s="1" t="s">
        <v>116</v>
      </c>
      <c r="N44" s="1" t="s">
        <v>22</v>
      </c>
      <c r="O44" s="1" t="s">
        <v>116</v>
      </c>
    </row>
    <row r="45" spans="1:15" ht="15" customHeight="1" x14ac:dyDescent="0.25">
      <c r="A45" s="1" t="s">
        <v>26</v>
      </c>
      <c r="B45" s="2" t="s">
        <v>158</v>
      </c>
      <c r="C45" s="2" t="s">
        <v>373</v>
      </c>
      <c r="D45" s="3"/>
      <c r="E45" s="3">
        <v>1</v>
      </c>
      <c r="F45" s="3" t="s">
        <v>115</v>
      </c>
      <c r="G45" s="3" t="s">
        <v>151</v>
      </c>
      <c r="H45" s="3" t="s">
        <v>27</v>
      </c>
      <c r="I45" s="3" t="s">
        <v>115</v>
      </c>
      <c r="J45" s="60">
        <v>0.5</v>
      </c>
      <c r="K45" s="1"/>
      <c r="L45" s="1" t="s">
        <v>22</v>
      </c>
      <c r="M45" s="1" t="s">
        <v>116</v>
      </c>
      <c r="N45" s="1" t="s">
        <v>22</v>
      </c>
      <c r="O45" s="1" t="s">
        <v>116</v>
      </c>
    </row>
    <row r="46" spans="1:15" ht="15" customHeight="1" x14ac:dyDescent="0.25">
      <c r="A46" s="1" t="s">
        <v>26</v>
      </c>
      <c r="B46" s="2" t="s">
        <v>160</v>
      </c>
      <c r="C46" s="2" t="s">
        <v>374</v>
      </c>
      <c r="D46" s="3"/>
      <c r="E46" s="3">
        <v>1</v>
      </c>
      <c r="F46" s="3" t="s">
        <v>115</v>
      </c>
      <c r="G46" s="3" t="s">
        <v>151</v>
      </c>
      <c r="H46" s="3" t="s">
        <v>27</v>
      </c>
      <c r="I46" s="3" t="s">
        <v>115</v>
      </c>
      <c r="J46" s="60">
        <v>0.7</v>
      </c>
      <c r="K46" s="1">
        <v>2</v>
      </c>
      <c r="L46" s="1" t="s">
        <v>22</v>
      </c>
      <c r="M46" s="1" t="s">
        <v>319</v>
      </c>
      <c r="N46" s="1" t="s">
        <v>22</v>
      </c>
      <c r="O46" s="1" t="s">
        <v>319</v>
      </c>
    </row>
    <row r="47" spans="1:15" ht="15" customHeight="1" x14ac:dyDescent="0.25">
      <c r="A47" s="70" t="s">
        <v>26</v>
      </c>
      <c r="B47" s="87" t="s">
        <v>162</v>
      </c>
      <c r="C47" s="87" t="s">
        <v>375</v>
      </c>
      <c r="D47" s="89"/>
      <c r="E47" s="70">
        <v>1</v>
      </c>
      <c r="F47" s="70" t="s">
        <v>115</v>
      </c>
      <c r="G47" s="70" t="s">
        <v>151</v>
      </c>
      <c r="H47" s="70" t="s">
        <v>24</v>
      </c>
      <c r="I47" s="70" t="s">
        <v>115</v>
      </c>
      <c r="J47" s="70"/>
      <c r="K47" s="70"/>
      <c r="L47" s="70" t="s">
        <v>22</v>
      </c>
      <c r="M47" s="70" t="s">
        <v>329</v>
      </c>
      <c r="N47" s="70" t="s">
        <v>22</v>
      </c>
      <c r="O47" s="70" t="s">
        <v>329</v>
      </c>
    </row>
    <row r="48" spans="1:15" ht="15" customHeight="1" x14ac:dyDescent="0.25">
      <c r="A48" s="70" t="s">
        <v>26</v>
      </c>
      <c r="B48" s="87" t="s">
        <v>164</v>
      </c>
      <c r="C48" s="87" t="s">
        <v>376</v>
      </c>
      <c r="D48" s="70"/>
      <c r="E48" s="70">
        <v>1</v>
      </c>
      <c r="F48" s="70" t="s">
        <v>115</v>
      </c>
      <c r="G48" s="70" t="s">
        <v>151</v>
      </c>
      <c r="H48" s="70" t="s">
        <v>24</v>
      </c>
      <c r="I48" s="70" t="s">
        <v>115</v>
      </c>
      <c r="J48" s="70"/>
      <c r="K48" s="70"/>
      <c r="L48" s="70" t="s">
        <v>22</v>
      </c>
      <c r="M48" s="70" t="s">
        <v>329</v>
      </c>
      <c r="N48" s="70" t="s">
        <v>22</v>
      </c>
      <c r="O48" s="70" t="s">
        <v>329</v>
      </c>
    </row>
    <row r="49" spans="1:15" x14ac:dyDescent="0.25">
      <c r="A49" s="1" t="s">
        <v>26</v>
      </c>
      <c r="B49" s="2" t="s">
        <v>165</v>
      </c>
      <c r="C49" s="2" t="s">
        <v>377</v>
      </c>
      <c r="D49" s="3"/>
      <c r="E49" s="3">
        <v>1</v>
      </c>
      <c r="F49" s="3" t="s">
        <v>115</v>
      </c>
      <c r="G49" s="3" t="s">
        <v>151</v>
      </c>
      <c r="H49" s="3" t="s">
        <v>24</v>
      </c>
      <c r="I49" s="3" t="s">
        <v>151</v>
      </c>
      <c r="J49" s="3"/>
      <c r="K49" s="1"/>
      <c r="L49" s="1" t="s">
        <v>22</v>
      </c>
      <c r="M49" s="1" t="s">
        <v>319</v>
      </c>
      <c r="N49" s="1" t="s">
        <v>22</v>
      </c>
      <c r="O49" s="1" t="s">
        <v>329</v>
      </c>
    </row>
    <row r="50" spans="1:15" x14ac:dyDescent="0.25">
      <c r="A50" s="1" t="s">
        <v>26</v>
      </c>
      <c r="B50" s="2" t="s">
        <v>167</v>
      </c>
      <c r="C50" s="2" t="s">
        <v>378</v>
      </c>
      <c r="D50" s="3"/>
      <c r="E50" s="3">
        <v>1</v>
      </c>
      <c r="F50" s="3" t="s">
        <v>115</v>
      </c>
      <c r="G50" s="3" t="s">
        <v>151</v>
      </c>
      <c r="H50" s="3" t="s">
        <v>24</v>
      </c>
      <c r="I50" s="3" t="s">
        <v>151</v>
      </c>
      <c r="J50" s="3"/>
      <c r="K50" s="1"/>
      <c r="L50" s="1" t="s">
        <v>22</v>
      </c>
      <c r="M50" s="1" t="s">
        <v>319</v>
      </c>
      <c r="N50" s="1" t="s">
        <v>22</v>
      </c>
      <c r="O50" s="1" t="s">
        <v>329</v>
      </c>
    </row>
    <row r="51" spans="1:15" x14ac:dyDescent="0.25">
      <c r="A51" s="1" t="s">
        <v>26</v>
      </c>
      <c r="B51" s="2" t="s">
        <v>169</v>
      </c>
      <c r="C51" s="2" t="s">
        <v>379</v>
      </c>
      <c r="D51" s="1"/>
      <c r="E51" s="3">
        <v>1</v>
      </c>
      <c r="F51" s="3" t="s">
        <v>115</v>
      </c>
      <c r="G51" s="3" t="s">
        <v>151</v>
      </c>
      <c r="H51" s="3" t="s">
        <v>24</v>
      </c>
      <c r="I51" s="3" t="s">
        <v>151</v>
      </c>
      <c r="J51" s="3"/>
      <c r="K51" s="1"/>
      <c r="L51" s="1" t="s">
        <v>22</v>
      </c>
      <c r="M51" s="1" t="s">
        <v>319</v>
      </c>
      <c r="N51" s="1" t="s">
        <v>22</v>
      </c>
      <c r="O51" s="1" t="s">
        <v>329</v>
      </c>
    </row>
    <row r="52" spans="1:15" x14ac:dyDescent="0.25">
      <c r="A52" s="1" t="s">
        <v>26</v>
      </c>
      <c r="B52" s="2" t="s">
        <v>171</v>
      </c>
      <c r="C52" s="2" t="s">
        <v>380</v>
      </c>
      <c r="D52" s="3"/>
      <c r="E52" s="3">
        <v>1</v>
      </c>
      <c r="F52" s="3" t="s">
        <v>115</v>
      </c>
      <c r="G52" s="3" t="s">
        <v>151</v>
      </c>
      <c r="H52" s="3" t="s">
        <v>21</v>
      </c>
      <c r="I52" s="3" t="s">
        <v>151</v>
      </c>
      <c r="J52" s="3"/>
      <c r="K52" s="1">
        <v>2</v>
      </c>
      <c r="L52" s="1" t="s">
        <v>22</v>
      </c>
      <c r="M52" s="1" t="s">
        <v>173</v>
      </c>
      <c r="N52" s="1" t="s">
        <v>22</v>
      </c>
      <c r="O52" s="1" t="s">
        <v>173</v>
      </c>
    </row>
    <row r="53" spans="1:15" x14ac:dyDescent="0.25">
      <c r="A53" s="1" t="s">
        <v>26</v>
      </c>
      <c r="B53" s="2" t="s">
        <v>174</v>
      </c>
      <c r="C53" s="2" t="s">
        <v>381</v>
      </c>
      <c r="D53" s="3"/>
      <c r="E53" s="3">
        <v>1</v>
      </c>
      <c r="F53" s="3" t="s">
        <v>115</v>
      </c>
      <c r="G53" s="3" t="s">
        <v>151</v>
      </c>
      <c r="H53" s="3" t="s">
        <v>21</v>
      </c>
      <c r="I53" s="3" t="s">
        <v>151</v>
      </c>
      <c r="J53" s="3"/>
      <c r="K53" s="1">
        <v>2</v>
      </c>
      <c r="L53" s="1" t="s">
        <v>22</v>
      </c>
      <c r="M53" s="1" t="s">
        <v>173</v>
      </c>
      <c r="N53" s="1" t="s">
        <v>22</v>
      </c>
      <c r="O53" s="1" t="s">
        <v>173</v>
      </c>
    </row>
    <row r="54" spans="1:15" x14ac:dyDescent="0.25">
      <c r="A54" s="1" t="s">
        <v>26</v>
      </c>
      <c r="B54" s="2" t="s">
        <v>176</v>
      </c>
      <c r="C54" s="2" t="s">
        <v>382</v>
      </c>
      <c r="D54" s="1"/>
      <c r="E54" s="3">
        <v>1</v>
      </c>
      <c r="F54" s="3" t="s">
        <v>115</v>
      </c>
      <c r="G54" s="3" t="s">
        <v>151</v>
      </c>
      <c r="H54" s="3" t="s">
        <v>21</v>
      </c>
      <c r="I54" s="3" t="s">
        <v>151</v>
      </c>
      <c r="J54" s="3"/>
      <c r="K54" s="1">
        <v>2</v>
      </c>
      <c r="L54" s="1" t="s">
        <v>22</v>
      </c>
      <c r="M54" s="1" t="s">
        <v>173</v>
      </c>
      <c r="N54" s="1" t="s">
        <v>22</v>
      </c>
      <c r="O54" s="1" t="s">
        <v>173</v>
      </c>
    </row>
    <row r="55" spans="1:15" ht="18.75" x14ac:dyDescent="0.25">
      <c r="A55" s="1"/>
      <c r="B55" s="6"/>
      <c r="C55" s="4"/>
      <c r="D55" s="3"/>
      <c r="E55" s="5"/>
      <c r="F55" s="5"/>
      <c r="G55" s="5"/>
      <c r="H55" s="5"/>
      <c r="I55" s="5"/>
      <c r="J55" s="5"/>
      <c r="K55" s="4"/>
      <c r="L55" s="1"/>
      <c r="M55" s="1"/>
      <c r="N55" s="1"/>
      <c r="O55" s="1"/>
    </row>
    <row r="56" spans="1:15" ht="17.25" x14ac:dyDescent="0.25">
      <c r="A56" s="1"/>
      <c r="B56" s="2"/>
      <c r="C56" s="6"/>
      <c r="D56" s="3"/>
      <c r="E56" s="1"/>
      <c r="F56" s="1"/>
      <c r="G56" s="1"/>
      <c r="H56" s="1"/>
      <c r="I56" s="1"/>
      <c r="J56" s="1"/>
      <c r="K56" s="6"/>
      <c r="L56" s="1"/>
      <c r="M56" s="1"/>
      <c r="N56" s="1"/>
      <c r="O56" s="1"/>
    </row>
    <row r="57" spans="1:15" x14ac:dyDescent="0.25">
      <c r="A57" s="1"/>
      <c r="B57" s="2"/>
      <c r="C57" s="2"/>
      <c r="D57" s="3"/>
      <c r="E57" s="1"/>
      <c r="F57" s="1"/>
      <c r="G57" s="1"/>
      <c r="H57" s="1"/>
      <c r="I57" s="1"/>
      <c r="J57" s="1"/>
      <c r="K57" s="2"/>
      <c r="L57" s="1"/>
      <c r="M57" s="1"/>
      <c r="N57" s="1"/>
      <c r="O57" s="1"/>
    </row>
    <row r="58" spans="1:15" x14ac:dyDescent="0.25">
      <c r="A58" s="1"/>
      <c r="B58" s="68"/>
      <c r="C58" s="2"/>
      <c r="D58" s="3"/>
      <c r="E58" s="1"/>
      <c r="F58" s="1"/>
      <c r="G58" s="1"/>
      <c r="H58" s="1"/>
      <c r="I58" s="1"/>
      <c r="J58" s="1"/>
      <c r="K58" s="2"/>
      <c r="L58" s="1"/>
      <c r="M58" s="1"/>
      <c r="N58" s="1"/>
      <c r="O58" s="1"/>
    </row>
    <row r="60" spans="1:15" ht="17.25" x14ac:dyDescent="0.25">
      <c r="B60" s="30"/>
    </row>
    <row r="61" spans="1:15" ht="17.25" x14ac:dyDescent="0.25">
      <c r="C61" s="30"/>
      <c r="D61" s="30"/>
      <c r="E61" s="30"/>
      <c r="F61" s="30"/>
      <c r="G61" s="30"/>
      <c r="H61" s="30"/>
      <c r="I61" s="30"/>
      <c r="J61" s="30"/>
      <c r="K61" s="30"/>
      <c r="L61" s="30"/>
    </row>
    <row r="65" spans="2:12" ht="17.25" x14ac:dyDescent="0.25">
      <c r="B65" s="30"/>
    </row>
    <row r="66" spans="2:12" ht="17.25" x14ac:dyDescent="0.25">
      <c r="C66" s="30"/>
      <c r="D66" s="30"/>
      <c r="E66" s="30"/>
      <c r="F66" s="30"/>
      <c r="G66" s="30"/>
      <c r="H66" s="30"/>
      <c r="I66" s="30"/>
      <c r="J66" s="30"/>
      <c r="K66" s="30"/>
      <c r="L66" s="30"/>
    </row>
  </sheetData>
  <sheetProtection formatCells="0" formatColumns="0" formatRows="0" insertRows="0" selectLockedCells="1"/>
  <mergeCells count="14">
    <mergeCell ref="A1:O1"/>
    <mergeCell ref="B2:E2"/>
    <mergeCell ref="B3:E3"/>
    <mergeCell ref="D4:E4"/>
    <mergeCell ref="D6:E6"/>
    <mergeCell ref="F6:H6"/>
    <mergeCell ref="J6:O6"/>
    <mergeCell ref="N14:O14"/>
    <mergeCell ref="E9:F9"/>
    <mergeCell ref="H9:J9"/>
    <mergeCell ref="E10:F10"/>
    <mergeCell ref="H10:J10"/>
    <mergeCell ref="E13:F13"/>
    <mergeCell ref="K14:M14"/>
  </mergeCells>
  <conditionalFormatting sqref="J55:J58 L55:M58 L44:M45 J44:J45 L17:M25 J17:J25 J28:J39 L28:M39">
    <cfRule type="expression" dxfId="137" priority="56">
      <formula>$H17="CCI (CC Intégral)"</formula>
    </cfRule>
  </conditionalFormatting>
  <conditionalFormatting sqref="J55:K58 J44:K45 J17:K25 J28:K38">
    <cfRule type="expression" dxfId="136" priority="55">
      <formula>$H17="CT (Contrôle terminal)"</formula>
    </cfRule>
  </conditionalFormatting>
  <conditionalFormatting sqref="K15:O15">
    <cfRule type="expression" dxfId="135" priority="52">
      <formula>$A$11=2</formula>
    </cfRule>
    <cfRule type="expression" dxfId="134" priority="53">
      <formula>$A$11=3</formula>
    </cfRule>
    <cfRule type="expression" dxfId="133" priority="54">
      <formula>$A$11=1</formula>
    </cfRule>
  </conditionalFormatting>
  <conditionalFormatting sqref="A16:O16">
    <cfRule type="expression" dxfId="132" priority="49">
      <formula>$A$11=2</formula>
    </cfRule>
    <cfRule type="expression" dxfId="131" priority="50">
      <formula>$A$11=4</formula>
    </cfRule>
    <cfRule type="expression" dxfId="130" priority="51">
      <formula>$A$11=1</formula>
    </cfRule>
  </conditionalFormatting>
  <conditionalFormatting sqref="L16:M16">
    <cfRule type="expression" dxfId="129" priority="48">
      <formula>$H$17="CCI (CC Intégral)"</formula>
    </cfRule>
  </conditionalFormatting>
  <conditionalFormatting sqref="H40 J40:K40">
    <cfRule type="expression" dxfId="128" priority="57">
      <formula>$F40="CCI (CC Intégral)"</formula>
    </cfRule>
  </conditionalFormatting>
  <conditionalFormatting sqref="H40:I40">
    <cfRule type="expression" dxfId="127" priority="58">
      <formula>$F40="CT (Contrôle terminal)"</formula>
    </cfRule>
  </conditionalFormatting>
  <conditionalFormatting sqref="L41:M41 J41">
    <cfRule type="expression" dxfId="126" priority="47">
      <formula>$H41="CCI (CC Intégral)"</formula>
    </cfRule>
  </conditionalFormatting>
  <conditionalFormatting sqref="J41:K41">
    <cfRule type="expression" dxfId="125" priority="46">
      <formula>$H41="CT (Contrôle terminal)"</formula>
    </cfRule>
  </conditionalFormatting>
  <conditionalFormatting sqref="L46:M46 J46">
    <cfRule type="expression" dxfId="124" priority="45">
      <formula>$H46="CCI (CC Intégral)"</formula>
    </cfRule>
  </conditionalFormatting>
  <conditionalFormatting sqref="J46:K46">
    <cfRule type="expression" dxfId="123" priority="44">
      <formula>$H46="CT (Contrôle terminal)"</formula>
    </cfRule>
  </conditionalFormatting>
  <conditionalFormatting sqref="L47:M47 J47">
    <cfRule type="expression" dxfId="122" priority="43">
      <formula>$H47="CCI (CC Intégral)"</formula>
    </cfRule>
  </conditionalFormatting>
  <conditionalFormatting sqref="J47:K47">
    <cfRule type="expression" dxfId="121" priority="42">
      <formula>$H47="CT (Contrôle terminal)"</formula>
    </cfRule>
  </conditionalFormatting>
  <conditionalFormatting sqref="L48:M48 J48">
    <cfRule type="expression" dxfId="120" priority="41">
      <formula>$H48="CCI (CC Intégral)"</formula>
    </cfRule>
  </conditionalFormatting>
  <conditionalFormatting sqref="J48:K48">
    <cfRule type="expression" dxfId="119" priority="40">
      <formula>$H48="CT (Contrôle terminal)"</formula>
    </cfRule>
  </conditionalFormatting>
  <conditionalFormatting sqref="L26:M26 J26">
    <cfRule type="expression" dxfId="118" priority="35">
      <formula>$H26="CCI (CC Intégral)"</formula>
    </cfRule>
  </conditionalFormatting>
  <conditionalFormatting sqref="J26:K26">
    <cfRule type="expression" dxfId="117" priority="34">
      <formula>$H26="CT (Contrôle terminal)"</formula>
    </cfRule>
  </conditionalFormatting>
  <conditionalFormatting sqref="L27:M27 J27">
    <cfRule type="expression" dxfId="116" priority="33">
      <formula>$H27="CCI (CC Intégral)"</formula>
    </cfRule>
  </conditionalFormatting>
  <conditionalFormatting sqref="J27:K27">
    <cfRule type="expression" dxfId="115" priority="32">
      <formula>$H27="CT (Contrôle terminal)"</formula>
    </cfRule>
  </conditionalFormatting>
  <conditionalFormatting sqref="L42:M42 J42">
    <cfRule type="expression" dxfId="114" priority="23">
      <formula>$H42="CCI (CC Intégral)"</formula>
    </cfRule>
  </conditionalFormatting>
  <conditionalFormatting sqref="J42:K42">
    <cfRule type="expression" dxfId="113" priority="22">
      <formula>$H42="CT (Contrôle terminal)"</formula>
    </cfRule>
  </conditionalFormatting>
  <conditionalFormatting sqref="L43:M43 J43">
    <cfRule type="expression" dxfId="112" priority="21">
      <formula>$H43="CCI (CC Intégral)"</formula>
    </cfRule>
  </conditionalFormatting>
  <conditionalFormatting sqref="J43:K43">
    <cfRule type="expression" dxfId="111" priority="20">
      <formula>$H43="CT (Contrôle terminal)"</formula>
    </cfRule>
  </conditionalFormatting>
  <conditionalFormatting sqref="L53:M54 J53:J54">
    <cfRule type="expression" dxfId="110" priority="15">
      <formula>$H53="CCI (CC Intégral)"</formula>
    </cfRule>
  </conditionalFormatting>
  <conditionalFormatting sqref="J53:K54">
    <cfRule type="expression" dxfId="109" priority="14">
      <formula>$H53="CT (Contrôle terminal)"</formula>
    </cfRule>
  </conditionalFormatting>
  <conditionalFormatting sqref="L52:M52 J52">
    <cfRule type="expression" dxfId="108" priority="13">
      <formula>$H52="CCI (CC Intégral)"</formula>
    </cfRule>
  </conditionalFormatting>
  <conditionalFormatting sqref="J52:K52">
    <cfRule type="expression" dxfId="107" priority="12">
      <formula>$H52="CT (Contrôle terminal)"</formula>
    </cfRule>
  </conditionalFormatting>
  <conditionalFormatting sqref="L50:M51 J50:J51">
    <cfRule type="expression" dxfId="106" priority="5">
      <formula>$H50="CCI (CC Intégral)"</formula>
    </cfRule>
  </conditionalFormatting>
  <conditionalFormatting sqref="J50:K51">
    <cfRule type="expression" dxfId="105" priority="4">
      <formula>$H50="CT (Contrôle terminal)"</formula>
    </cfRule>
  </conditionalFormatting>
  <conditionalFormatting sqref="L49:M49 J49">
    <cfRule type="expression" dxfId="104" priority="3">
      <formula>$H49="CCI (CC Intégral)"</formula>
    </cfRule>
  </conditionalFormatting>
  <conditionalFormatting sqref="J49:K49">
    <cfRule type="expression" dxfId="103" priority="2">
      <formula>$H49="CT (Contrôle terminal)"</formula>
    </cfRule>
  </conditionalFormatting>
  <conditionalFormatting sqref="J39:K39">
    <cfRule type="expression" dxfId="102" priority="1">
      <formula>$H39="CT (Contrôle terminal)"</formula>
    </cfRule>
  </conditionalFormatting>
  <dataValidations count="6">
    <dataValidation type="list" operator="greaterThan" allowBlank="1" showInputMessage="1" showErrorMessage="1" errorTitle="Coefficient" error="Le coefficient doit être un nombre décimal supérieur à 0." sqref="E40 F38:F39 I41:I58 G38:G40 D37:D43 F17:G37 D49:D54 F41:G58 I17:I39" xr:uid="{00000000-0002-0000-0500-000000000000}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B40 D17:D36 D44:D48 D55:D58" xr:uid="{00000000-0002-0000-0500-000001000000}">
      <formula1>6</formula1>
    </dataValidation>
    <dataValidation type="decimal" operator="greaterThan" allowBlank="1" showInputMessage="1" showErrorMessage="1" errorTitle="Coefficient" error="Le coefficient doit être un nombre décimal supérieur à 0." sqref="C40 E17:E39 E41:E58" xr:uid="{00000000-0002-0000-0500-000002000000}">
      <formula1>0</formula1>
    </dataValidation>
    <dataValidation type="list" allowBlank="1" showInputMessage="1" showErrorMessage="1" promptTitle="Type contrôle" prompt="Utiliser la liste déroulante" sqref="F40 H41:H58 H17:H39" xr:uid="{00000000-0002-0000-0500-000003000000}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J40 N41:N58 N17:N39 L17:L58" xr:uid="{00000000-0002-0000-0500-000004000000}">
      <formula1>liste_nature_controle</formula1>
    </dataValidation>
    <dataValidation type="list" allowBlank="1" showInputMessage="1" showErrorMessage="1" errorTitle="Nature de l'ELP" error="Utiliser la liste déroulante" promptTitle="Nature ELP" prompt="Utiliser la liste déroulante" sqref="A17:A58" xr:uid="{00000000-0002-0000-0500-000005000000}">
      <formula1>Nature_ELP</formula1>
    </dataValidation>
  </dataValidations>
  <printOptions horizontalCentered="1"/>
  <pageMargins left="0.25" right="0.25" top="0.75" bottom="0.75" header="0.3" footer="0.3"/>
  <pageSetup paperSize="9" scale="52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577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7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7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80" r:id="rId7" name="Option Button 4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76"/>
  <sheetViews>
    <sheetView showGridLines="0" showZeros="0" topLeftCell="A9" zoomScale="75" zoomScaleNormal="85" zoomScalePageLayoutView="85" workbookViewId="0">
      <selection activeCell="B43" sqref="B43"/>
    </sheetView>
  </sheetViews>
  <sheetFormatPr baseColWidth="10" defaultColWidth="10.85546875" defaultRowHeight="15" x14ac:dyDescent="0.25"/>
  <cols>
    <col min="1" max="1" width="26.42578125" bestFit="1" customWidth="1"/>
    <col min="2" max="2" width="88.140625" style="22" customWidth="1"/>
    <col min="3" max="3" width="20.42578125" style="22" customWidth="1"/>
    <col min="4" max="4" width="6.5703125" style="22" customWidth="1"/>
    <col min="5" max="5" width="12" style="22" customWidth="1"/>
    <col min="6" max="7" width="13.5703125" style="22" customWidth="1"/>
    <col min="8" max="8" width="21.28515625" style="22" bestFit="1" customWidth="1"/>
    <col min="9" max="9" width="11.42578125" style="22" customWidth="1"/>
    <col min="10" max="10" width="11.140625" style="22" bestFit="1" customWidth="1"/>
    <col min="11" max="11" width="17.42578125" style="22" customWidth="1"/>
    <col min="12" max="12" width="17.42578125" style="22" bestFit="1" customWidth="1"/>
    <col min="13" max="13" width="10.5703125" customWidth="1"/>
    <col min="14" max="14" width="17.42578125" bestFit="1" customWidth="1"/>
    <col min="15" max="15" width="10.5703125" customWidth="1"/>
  </cols>
  <sheetData>
    <row r="1" spans="1:15" ht="23.25" x14ac:dyDescent="0.35">
      <c r="A1" s="128" t="s">
        <v>87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1:15" ht="20.100000000000001" customHeight="1" x14ac:dyDescent="0.25">
      <c r="A2" s="14" t="s">
        <v>1</v>
      </c>
      <c r="B2" s="130">
        <f>'Fiche générale'!B2</f>
        <v>0</v>
      </c>
      <c r="C2" s="130"/>
      <c r="D2" s="130"/>
      <c r="E2" s="130"/>
      <c r="F2"/>
      <c r="G2"/>
      <c r="H2"/>
      <c r="I2"/>
      <c r="J2"/>
      <c r="K2"/>
      <c r="L2"/>
    </row>
    <row r="3" spans="1:15" ht="20.100000000000001" customHeight="1" x14ac:dyDescent="0.25">
      <c r="A3" s="14" t="s">
        <v>2</v>
      </c>
      <c r="B3" s="130" t="str">
        <f>'Fiche générale'!B3:I3</f>
        <v>COMPETENCES TRANSVERSALES</v>
      </c>
      <c r="C3" s="130"/>
      <c r="D3" s="130"/>
      <c r="E3" s="130"/>
      <c r="F3"/>
      <c r="G3"/>
      <c r="H3"/>
      <c r="I3"/>
      <c r="J3"/>
      <c r="K3"/>
      <c r="L3"/>
    </row>
    <row r="4" spans="1:15" ht="20.100000000000001" customHeight="1" x14ac:dyDescent="0.3">
      <c r="A4" s="14" t="s">
        <v>88</v>
      </c>
      <c r="B4" s="34" t="str">
        <f>'Fiche générale'!B4</f>
        <v>-</v>
      </c>
      <c r="C4" s="15" t="s">
        <v>89</v>
      </c>
      <c r="D4" s="129"/>
      <c r="E4" s="129"/>
      <c r="F4"/>
      <c r="G4"/>
      <c r="H4"/>
      <c r="I4"/>
      <c r="J4"/>
      <c r="K4"/>
      <c r="L4"/>
    </row>
    <row r="5" spans="1:15" ht="20.100000000000001" customHeight="1" x14ac:dyDescent="0.25">
      <c r="B5"/>
      <c r="C5"/>
      <c r="D5"/>
      <c r="E5"/>
      <c r="F5"/>
      <c r="G5"/>
      <c r="H5"/>
      <c r="I5"/>
      <c r="J5"/>
      <c r="K5"/>
      <c r="L5"/>
    </row>
    <row r="6" spans="1:15" ht="20.100000000000001" customHeight="1" x14ac:dyDescent="0.3">
      <c r="A6" s="14" t="s">
        <v>90</v>
      </c>
      <c r="B6" s="35"/>
      <c r="C6" s="15" t="s">
        <v>91</v>
      </c>
      <c r="D6" s="133"/>
      <c r="E6" s="134"/>
      <c r="F6" s="138" t="s">
        <v>92</v>
      </c>
      <c r="G6" s="139"/>
      <c r="H6" s="140"/>
      <c r="I6" s="65"/>
      <c r="J6" s="141"/>
      <c r="K6" s="141"/>
      <c r="L6" s="141"/>
      <c r="M6" s="141"/>
      <c r="N6" s="141"/>
      <c r="O6" s="141"/>
    </row>
    <row r="7" spans="1:15" ht="20.100000000000001" customHeight="1" x14ac:dyDescent="0.25">
      <c r="A7" s="14" t="s">
        <v>93</v>
      </c>
      <c r="B7" s="39"/>
      <c r="C7"/>
      <c r="D7"/>
      <c r="E7"/>
      <c r="F7"/>
      <c r="G7"/>
      <c r="H7"/>
      <c r="I7"/>
      <c r="J7"/>
      <c r="K7"/>
      <c r="L7"/>
    </row>
    <row r="8" spans="1:15" ht="20.100000000000001" customHeight="1" x14ac:dyDescent="0.25">
      <c r="A8" s="16"/>
      <c r="B8" s="40"/>
      <c r="C8" s="19"/>
      <c r="D8"/>
      <c r="E8"/>
      <c r="F8"/>
      <c r="G8"/>
      <c r="H8" s="17"/>
      <c r="I8" s="17"/>
      <c r="J8" s="17"/>
      <c r="K8" s="17"/>
      <c r="L8" s="17"/>
    </row>
    <row r="9" spans="1:15" ht="15" customHeight="1" x14ac:dyDescent="0.25">
      <c r="C9" s="41"/>
      <c r="D9" s="17"/>
      <c r="E9" s="135" t="s">
        <v>94</v>
      </c>
      <c r="F9" s="136"/>
      <c r="G9" s="64"/>
      <c r="H9" s="135" t="s">
        <v>95</v>
      </c>
      <c r="I9" s="137"/>
      <c r="J9" s="136"/>
      <c r="K9" s="17"/>
      <c r="L9" s="18">
        <v>1</v>
      </c>
      <c r="M9" s="17"/>
      <c r="N9" s="17"/>
      <c r="O9" s="17"/>
    </row>
    <row r="10" spans="1:15" ht="15" customHeight="1" x14ac:dyDescent="0.25">
      <c r="C10" s="41"/>
      <c r="D10" s="19"/>
      <c r="E10" s="142" t="s">
        <v>96</v>
      </c>
      <c r="F10" s="143"/>
      <c r="G10" s="42"/>
      <c r="H10" s="144"/>
      <c r="I10" s="145"/>
      <c r="J10" s="146"/>
      <c r="K10" s="20"/>
      <c r="L10" s="20"/>
      <c r="M10" s="20"/>
      <c r="N10" s="20"/>
      <c r="O10" s="20"/>
    </row>
    <row r="11" spans="1:15" ht="15" customHeight="1" x14ac:dyDescent="0.25">
      <c r="A11" s="13">
        <v>1</v>
      </c>
      <c r="B11" s="23"/>
      <c r="C11" s="41"/>
      <c r="D11" s="21"/>
      <c r="K11"/>
      <c r="L11"/>
      <c r="N11" s="20"/>
      <c r="O11" s="20"/>
    </row>
    <row r="12" spans="1:15" ht="15" customHeight="1" x14ac:dyDescent="0.25">
      <c r="D12" s="21"/>
      <c r="E12"/>
      <c r="F12"/>
      <c r="G12"/>
      <c r="H12"/>
      <c r="I12"/>
      <c r="J12"/>
      <c r="K12"/>
      <c r="L12"/>
      <c r="N12" s="20"/>
      <c r="O12" s="20"/>
    </row>
    <row r="13" spans="1:15" x14ac:dyDescent="0.25">
      <c r="B13" s="23"/>
      <c r="C13" s="21"/>
      <c r="D13" s="21"/>
      <c r="E13" s="147"/>
      <c r="F13" s="147"/>
      <c r="G13" s="66"/>
      <c r="H13" s="21"/>
      <c r="I13" s="21"/>
      <c r="J13" s="21"/>
    </row>
    <row r="14" spans="1:15" ht="26.25" customHeight="1" x14ac:dyDescent="0.25">
      <c r="B14" s="23"/>
      <c r="C14" s="21"/>
      <c r="D14" s="21"/>
      <c r="E14" s="66"/>
      <c r="F14" s="66"/>
      <c r="G14" s="66"/>
      <c r="H14" s="21"/>
      <c r="I14" s="21"/>
      <c r="J14" s="21"/>
      <c r="K14" s="131" t="s">
        <v>97</v>
      </c>
      <c r="L14" s="148"/>
      <c r="M14" s="132"/>
      <c r="N14" s="131" t="s">
        <v>98</v>
      </c>
      <c r="O14" s="132"/>
    </row>
    <row r="15" spans="1:15" ht="39.75" customHeight="1" x14ac:dyDescent="0.25">
      <c r="C15" s="8"/>
      <c r="D15" s="8"/>
      <c r="E15" s="9"/>
      <c r="F15" s="9"/>
      <c r="G15" s="9"/>
      <c r="H15" s="9"/>
      <c r="I15" s="9"/>
      <c r="J15" s="10"/>
      <c r="K15" s="25" t="s">
        <v>99</v>
      </c>
      <c r="L15" s="25" t="str">
        <f>IF(H17="CCI (CC Intégral)","CT pour les dispensés","Contrôle Terminal")</f>
        <v>Contrôle Terminal</v>
      </c>
      <c r="M15" s="26"/>
      <c r="N15" s="27" t="s">
        <v>100</v>
      </c>
      <c r="O15" s="28"/>
    </row>
    <row r="16" spans="1:15" s="22" customFormat="1" ht="47.25" x14ac:dyDescent="0.25">
      <c r="A16" s="25" t="s">
        <v>19</v>
      </c>
      <c r="B16" s="25" t="s">
        <v>101</v>
      </c>
      <c r="C16" s="26" t="s">
        <v>102</v>
      </c>
      <c r="D16" s="27" t="s">
        <v>103</v>
      </c>
      <c r="E16" s="28" t="s">
        <v>104</v>
      </c>
      <c r="F16" s="24" t="s">
        <v>105</v>
      </c>
      <c r="G16" s="24" t="s">
        <v>106</v>
      </c>
      <c r="H16" s="29" t="s">
        <v>107</v>
      </c>
      <c r="I16" s="29" t="s">
        <v>108</v>
      </c>
      <c r="J16" s="24" t="s">
        <v>109</v>
      </c>
      <c r="K16" s="27" t="s">
        <v>110</v>
      </c>
      <c r="L16" s="27" t="s">
        <v>111</v>
      </c>
      <c r="M16" s="27" t="s">
        <v>112</v>
      </c>
      <c r="N16" s="27" t="s">
        <v>111</v>
      </c>
      <c r="O16" s="27" t="s">
        <v>112</v>
      </c>
    </row>
    <row r="17" spans="1:15" ht="15" customHeight="1" x14ac:dyDescent="0.25">
      <c r="A17" s="1" t="s">
        <v>26</v>
      </c>
      <c r="B17" s="2" t="s">
        <v>287</v>
      </c>
      <c r="C17" s="2" t="s">
        <v>383</v>
      </c>
      <c r="D17" s="3"/>
      <c r="E17" s="3">
        <v>1</v>
      </c>
      <c r="F17" s="3" t="s">
        <v>115</v>
      </c>
      <c r="G17" s="3" t="s">
        <v>115</v>
      </c>
      <c r="H17" s="3" t="s">
        <v>24</v>
      </c>
      <c r="I17" s="3" t="s">
        <v>115</v>
      </c>
      <c r="J17" s="3">
        <v>1</v>
      </c>
      <c r="K17" s="1"/>
      <c r="L17" s="1" t="s">
        <v>22</v>
      </c>
      <c r="M17" s="1" t="s">
        <v>116</v>
      </c>
      <c r="N17" s="1" t="s">
        <v>22</v>
      </c>
      <c r="O17" s="1" t="s">
        <v>116</v>
      </c>
    </row>
    <row r="18" spans="1:15" ht="15" customHeight="1" x14ac:dyDescent="0.25">
      <c r="A18" s="1" t="s">
        <v>26</v>
      </c>
      <c r="B18" s="2" t="s">
        <v>289</v>
      </c>
      <c r="C18" s="2" t="s">
        <v>383</v>
      </c>
      <c r="D18" s="3"/>
      <c r="E18" s="3">
        <v>1</v>
      </c>
      <c r="F18" s="3" t="s">
        <v>115</v>
      </c>
      <c r="G18" s="3" t="s">
        <v>115</v>
      </c>
      <c r="H18" s="3" t="s">
        <v>24</v>
      </c>
      <c r="I18" s="3" t="s">
        <v>115</v>
      </c>
      <c r="J18" s="3"/>
      <c r="K18" s="1"/>
      <c r="L18" s="1" t="s">
        <v>22</v>
      </c>
      <c r="M18" s="1" t="s">
        <v>116</v>
      </c>
      <c r="N18" s="1" t="s">
        <v>22</v>
      </c>
      <c r="O18" s="1" t="s">
        <v>116</v>
      </c>
    </row>
    <row r="19" spans="1:15" ht="15" customHeight="1" x14ac:dyDescent="0.25">
      <c r="A19" s="1" t="s">
        <v>26</v>
      </c>
      <c r="B19" s="2" t="s">
        <v>290</v>
      </c>
      <c r="C19" s="2" t="s">
        <v>384</v>
      </c>
      <c r="D19" s="3"/>
      <c r="E19" s="3">
        <v>1</v>
      </c>
      <c r="F19" s="3" t="s">
        <v>115</v>
      </c>
      <c r="G19" s="3" t="s">
        <v>115</v>
      </c>
      <c r="H19" s="3" t="s">
        <v>24</v>
      </c>
      <c r="I19" s="3" t="s">
        <v>115</v>
      </c>
      <c r="J19" s="3">
        <v>2</v>
      </c>
      <c r="K19" s="1"/>
      <c r="L19" s="1" t="s">
        <v>22</v>
      </c>
      <c r="M19" s="1" t="s">
        <v>116</v>
      </c>
      <c r="N19" s="1" t="s">
        <v>22</v>
      </c>
      <c r="O19" s="1" t="s">
        <v>116</v>
      </c>
    </row>
    <row r="20" spans="1:15" ht="15" customHeight="1" x14ac:dyDescent="0.25">
      <c r="A20" s="1" t="s">
        <v>26</v>
      </c>
      <c r="B20" s="2" t="s">
        <v>292</v>
      </c>
      <c r="C20" s="2" t="s">
        <v>385</v>
      </c>
      <c r="D20" s="3"/>
      <c r="E20" s="3">
        <v>1</v>
      </c>
      <c r="F20" s="3" t="s">
        <v>115</v>
      </c>
      <c r="G20" s="3" t="s">
        <v>115</v>
      </c>
      <c r="H20" s="3" t="s">
        <v>24</v>
      </c>
      <c r="I20" s="3" t="s">
        <v>115</v>
      </c>
      <c r="J20" s="3"/>
      <c r="K20" s="1"/>
      <c r="L20" s="1" t="s">
        <v>22</v>
      </c>
      <c r="M20" s="1" t="s">
        <v>116</v>
      </c>
      <c r="N20" s="1" t="s">
        <v>22</v>
      </c>
      <c r="O20" s="1" t="s">
        <v>116</v>
      </c>
    </row>
    <row r="21" spans="1:15" ht="15" customHeight="1" x14ac:dyDescent="0.25">
      <c r="A21" s="1" t="s">
        <v>26</v>
      </c>
      <c r="B21" s="2" t="s">
        <v>294</v>
      </c>
      <c r="C21" s="2" t="s">
        <v>386</v>
      </c>
      <c r="D21" s="3"/>
      <c r="E21" s="3">
        <v>1</v>
      </c>
      <c r="F21" s="3" t="s">
        <v>115</v>
      </c>
      <c r="G21" s="3" t="s">
        <v>115</v>
      </c>
      <c r="H21" s="3" t="s">
        <v>24</v>
      </c>
      <c r="I21" s="3" t="s">
        <v>115</v>
      </c>
      <c r="J21" s="3"/>
      <c r="K21" s="1"/>
      <c r="L21" s="1" t="s">
        <v>22</v>
      </c>
      <c r="M21" s="1" t="s">
        <v>116</v>
      </c>
      <c r="N21" s="1" t="s">
        <v>22</v>
      </c>
      <c r="O21" s="1" t="s">
        <v>116</v>
      </c>
    </row>
    <row r="22" spans="1:15" ht="15" customHeight="1" x14ac:dyDescent="0.25">
      <c r="A22" s="1" t="s">
        <v>26</v>
      </c>
      <c r="B22" s="2" t="s">
        <v>296</v>
      </c>
      <c r="C22" s="2" t="s">
        <v>387</v>
      </c>
      <c r="D22" s="3"/>
      <c r="E22" s="3">
        <v>1</v>
      </c>
      <c r="F22" s="3" t="s">
        <v>115</v>
      </c>
      <c r="G22" s="3" t="s">
        <v>115</v>
      </c>
      <c r="H22" s="3" t="s">
        <v>24</v>
      </c>
      <c r="I22" s="3" t="s">
        <v>115</v>
      </c>
      <c r="J22" s="3">
        <v>2</v>
      </c>
      <c r="K22" s="1"/>
      <c r="L22" s="1" t="s">
        <v>22</v>
      </c>
      <c r="M22" s="1" t="s">
        <v>116</v>
      </c>
      <c r="N22" s="1" t="s">
        <v>22</v>
      </c>
      <c r="O22" s="1" t="s">
        <v>116</v>
      </c>
    </row>
    <row r="23" spans="1:15" ht="15" customHeight="1" x14ac:dyDescent="0.25">
      <c r="A23" s="1" t="s">
        <v>26</v>
      </c>
      <c r="B23" s="2" t="s">
        <v>388</v>
      </c>
      <c r="C23" s="2" t="s">
        <v>387</v>
      </c>
      <c r="D23" s="3"/>
      <c r="E23" s="3">
        <v>1</v>
      </c>
      <c r="F23" s="3" t="s">
        <v>115</v>
      </c>
      <c r="G23" s="3" t="s">
        <v>115</v>
      </c>
      <c r="H23" s="3" t="s">
        <v>24</v>
      </c>
      <c r="I23" s="3" t="s">
        <v>115</v>
      </c>
      <c r="J23" s="3">
        <v>2</v>
      </c>
      <c r="K23" s="1"/>
      <c r="L23" s="1" t="s">
        <v>22</v>
      </c>
      <c r="M23" s="1" t="s">
        <v>116</v>
      </c>
      <c r="N23" s="1" t="s">
        <v>22</v>
      </c>
      <c r="O23" s="1" t="s">
        <v>116</v>
      </c>
    </row>
    <row r="24" spans="1:15" ht="15" customHeight="1" x14ac:dyDescent="0.25">
      <c r="A24" s="1" t="s">
        <v>26</v>
      </c>
      <c r="B24" s="2" t="s">
        <v>298</v>
      </c>
      <c r="C24" s="2" t="s">
        <v>389</v>
      </c>
      <c r="D24" s="3"/>
      <c r="E24" s="3">
        <v>1</v>
      </c>
      <c r="F24" s="3" t="s">
        <v>115</v>
      </c>
      <c r="G24" s="3" t="s">
        <v>115</v>
      </c>
      <c r="H24" s="3" t="s">
        <v>24</v>
      </c>
      <c r="I24" s="3" t="s">
        <v>115</v>
      </c>
      <c r="J24" s="3"/>
      <c r="K24" s="1"/>
      <c r="L24" s="1" t="s">
        <v>22</v>
      </c>
      <c r="M24" s="1" t="s">
        <v>116</v>
      </c>
      <c r="N24" s="1" t="s">
        <v>22</v>
      </c>
      <c r="O24" s="1" t="s">
        <v>116</v>
      </c>
    </row>
    <row r="25" spans="1:15" ht="15" customHeight="1" x14ac:dyDescent="0.25">
      <c r="A25" s="1" t="s">
        <v>26</v>
      </c>
      <c r="B25" s="2" t="s">
        <v>302</v>
      </c>
      <c r="C25" s="2" t="s">
        <v>390</v>
      </c>
      <c r="D25" s="3"/>
      <c r="E25" s="3">
        <v>1</v>
      </c>
      <c r="F25" s="3" t="s">
        <v>115</v>
      </c>
      <c r="G25" s="3" t="s">
        <v>115</v>
      </c>
      <c r="H25" s="3" t="s">
        <v>24</v>
      </c>
      <c r="I25" s="3" t="s">
        <v>115</v>
      </c>
      <c r="J25" s="3">
        <v>3</v>
      </c>
      <c r="K25" s="1"/>
      <c r="L25" s="1" t="s">
        <v>22</v>
      </c>
      <c r="M25" s="1" t="s">
        <v>116</v>
      </c>
      <c r="N25" s="1" t="s">
        <v>22</v>
      </c>
      <c r="O25" s="1" t="s">
        <v>116</v>
      </c>
    </row>
    <row r="26" spans="1:15" ht="15" customHeight="1" x14ac:dyDescent="0.25">
      <c r="A26" s="1" t="s">
        <v>26</v>
      </c>
      <c r="B26" s="2" t="s">
        <v>300</v>
      </c>
      <c r="C26" s="79" t="s">
        <v>391</v>
      </c>
      <c r="D26" s="3"/>
      <c r="E26" s="3">
        <v>1</v>
      </c>
      <c r="F26" s="3" t="s">
        <v>115</v>
      </c>
      <c r="G26" s="3" t="s">
        <v>115</v>
      </c>
      <c r="H26" s="3" t="s">
        <v>24</v>
      </c>
      <c r="I26" s="3" t="s">
        <v>115</v>
      </c>
      <c r="J26" s="3"/>
      <c r="K26" s="1"/>
      <c r="L26" s="1" t="s">
        <v>22</v>
      </c>
      <c r="M26" s="1" t="s">
        <v>116</v>
      </c>
      <c r="N26" s="1" t="s">
        <v>22</v>
      </c>
      <c r="O26" s="1" t="s">
        <v>116</v>
      </c>
    </row>
    <row r="27" spans="1:15" ht="15" customHeight="1" x14ac:dyDescent="0.25">
      <c r="A27" s="72" t="s">
        <v>26</v>
      </c>
      <c r="B27" s="71" t="s">
        <v>504</v>
      </c>
      <c r="C27" s="71" t="s">
        <v>392</v>
      </c>
      <c r="D27" s="72"/>
      <c r="E27" s="72">
        <v>1</v>
      </c>
      <c r="F27" s="72" t="s">
        <v>115</v>
      </c>
      <c r="G27" s="72" t="s">
        <v>115</v>
      </c>
      <c r="H27" s="72" t="s">
        <v>24</v>
      </c>
      <c r="I27" s="72" t="s">
        <v>151</v>
      </c>
      <c r="J27" s="70">
        <v>3</v>
      </c>
      <c r="K27" s="70"/>
      <c r="L27" s="72" t="s">
        <v>28</v>
      </c>
      <c r="M27" s="72"/>
      <c r="N27" s="72" t="s">
        <v>25</v>
      </c>
      <c r="O27" s="72" t="s">
        <v>393</v>
      </c>
    </row>
    <row r="28" spans="1:15" ht="15" customHeight="1" x14ac:dyDescent="0.25">
      <c r="A28" s="72" t="s">
        <v>26</v>
      </c>
      <c r="B28" s="71" t="s">
        <v>505</v>
      </c>
      <c r="C28" s="71" t="s">
        <v>394</v>
      </c>
      <c r="D28" s="72"/>
      <c r="E28" s="72">
        <v>1</v>
      </c>
      <c r="F28" s="72" t="s">
        <v>115</v>
      </c>
      <c r="G28" s="72" t="s">
        <v>115</v>
      </c>
      <c r="H28" s="72" t="s">
        <v>24</v>
      </c>
      <c r="I28" s="72" t="s">
        <v>151</v>
      </c>
      <c r="J28" s="70"/>
      <c r="K28" s="70"/>
      <c r="L28" s="70"/>
      <c r="M28" s="70"/>
      <c r="N28" s="70"/>
      <c r="O28" s="70"/>
    </row>
    <row r="29" spans="1:15" ht="36.75" customHeight="1" x14ac:dyDescent="0.25">
      <c r="A29" s="71" t="s">
        <v>26</v>
      </c>
      <c r="B29" s="78" t="s">
        <v>506</v>
      </c>
      <c r="C29" s="71" t="s">
        <v>391</v>
      </c>
      <c r="D29" s="72"/>
      <c r="E29" s="72">
        <v>1</v>
      </c>
      <c r="F29" s="72" t="s">
        <v>115</v>
      </c>
      <c r="G29" s="72" t="s">
        <v>115</v>
      </c>
      <c r="H29" s="72" t="s">
        <v>21</v>
      </c>
      <c r="I29" s="72" t="s">
        <v>151</v>
      </c>
      <c r="J29" s="72"/>
      <c r="K29" s="72">
        <v>2</v>
      </c>
      <c r="L29" s="72"/>
      <c r="M29" s="72"/>
      <c r="N29" s="72"/>
      <c r="O29" s="72"/>
    </row>
    <row r="30" spans="1:15" s="43" customFormat="1" ht="15" customHeight="1" x14ac:dyDescent="0.25">
      <c r="A30" s="1" t="s">
        <v>26</v>
      </c>
      <c r="B30" s="2" t="s">
        <v>395</v>
      </c>
      <c r="C30" s="2" t="s">
        <v>396</v>
      </c>
      <c r="D30" s="3"/>
      <c r="E30" s="3">
        <v>1</v>
      </c>
      <c r="F30" s="3" t="s">
        <v>115</v>
      </c>
      <c r="G30" s="3" t="s">
        <v>115</v>
      </c>
      <c r="H30" s="3" t="s">
        <v>24</v>
      </c>
      <c r="I30" s="3" t="s">
        <v>115</v>
      </c>
      <c r="J30" s="3"/>
      <c r="K30" s="1"/>
      <c r="L30" s="1" t="s">
        <v>22</v>
      </c>
      <c r="M30" s="1" t="s">
        <v>116</v>
      </c>
      <c r="N30" s="1" t="s">
        <v>22</v>
      </c>
      <c r="O30" s="1" t="s">
        <v>116</v>
      </c>
    </row>
    <row r="31" spans="1:15" s="43" customFormat="1" ht="15" customHeight="1" x14ac:dyDescent="0.25">
      <c r="A31" s="1" t="s">
        <v>26</v>
      </c>
      <c r="B31" s="2" t="s">
        <v>306</v>
      </c>
      <c r="C31" s="2" t="s">
        <v>397</v>
      </c>
      <c r="D31" s="3"/>
      <c r="E31" s="3">
        <v>1</v>
      </c>
      <c r="F31" s="3" t="s">
        <v>115</v>
      </c>
      <c r="G31" s="3" t="s">
        <v>115</v>
      </c>
      <c r="H31" s="3" t="s">
        <v>24</v>
      </c>
      <c r="I31" s="3" t="s">
        <v>115</v>
      </c>
      <c r="J31" s="3"/>
      <c r="K31" s="1"/>
      <c r="L31" s="1" t="s">
        <v>22</v>
      </c>
      <c r="M31" s="1" t="s">
        <v>116</v>
      </c>
      <c r="N31" s="1" t="s">
        <v>22</v>
      </c>
      <c r="O31" s="1" t="s">
        <v>116</v>
      </c>
    </row>
    <row r="32" spans="1:15" ht="15" customHeight="1" x14ac:dyDescent="0.25">
      <c r="A32" s="1" t="s">
        <v>26</v>
      </c>
      <c r="B32" s="2" t="s">
        <v>304</v>
      </c>
      <c r="C32" s="2" t="s">
        <v>398</v>
      </c>
      <c r="D32" s="3"/>
      <c r="E32" s="3">
        <v>1</v>
      </c>
      <c r="F32" s="3" t="s">
        <v>115</v>
      </c>
      <c r="G32" s="3" t="s">
        <v>115</v>
      </c>
      <c r="H32" s="3" t="s">
        <v>24</v>
      </c>
      <c r="I32" s="3" t="s">
        <v>115</v>
      </c>
      <c r="J32" s="3"/>
      <c r="K32" s="1"/>
      <c r="L32" s="1" t="s">
        <v>22</v>
      </c>
      <c r="M32" s="1" t="s">
        <v>116</v>
      </c>
      <c r="N32" s="1" t="s">
        <v>22</v>
      </c>
      <c r="O32" s="1" t="s">
        <v>116</v>
      </c>
    </row>
    <row r="33" spans="1:15" ht="15" customHeight="1" x14ac:dyDescent="0.25">
      <c r="A33" s="1"/>
      <c r="B33" s="2"/>
      <c r="C33" s="2"/>
      <c r="D33" s="3"/>
      <c r="E33" s="3"/>
      <c r="F33" s="3"/>
      <c r="G33" s="3"/>
      <c r="H33" s="3"/>
      <c r="I33" s="3"/>
      <c r="J33" s="3"/>
      <c r="K33" s="1"/>
      <c r="L33" s="1"/>
      <c r="M33" s="1"/>
      <c r="N33" s="1"/>
      <c r="O33" s="1"/>
    </row>
    <row r="34" spans="1:15" ht="15" customHeight="1" x14ac:dyDescent="0.25">
      <c r="A34" s="1" t="s">
        <v>26</v>
      </c>
      <c r="B34" s="2" t="s">
        <v>399</v>
      </c>
      <c r="C34" s="2" t="s">
        <v>400</v>
      </c>
      <c r="D34" s="3"/>
      <c r="E34" s="3">
        <v>1</v>
      </c>
      <c r="F34" s="3" t="s">
        <v>115</v>
      </c>
      <c r="G34" s="3" t="s">
        <v>115</v>
      </c>
      <c r="H34" s="3" t="s">
        <v>24</v>
      </c>
      <c r="I34" s="3" t="s">
        <v>115</v>
      </c>
      <c r="J34" s="3">
        <v>2</v>
      </c>
      <c r="K34" s="1"/>
      <c r="L34" s="1" t="s">
        <v>22</v>
      </c>
      <c r="M34" s="1" t="s">
        <v>116</v>
      </c>
      <c r="N34" s="1" t="s">
        <v>22</v>
      </c>
      <c r="O34" s="1" t="s">
        <v>116</v>
      </c>
    </row>
    <row r="35" spans="1:15" ht="15" customHeight="1" x14ac:dyDescent="0.25">
      <c r="A35" s="1" t="s">
        <v>26</v>
      </c>
      <c r="B35" s="2" t="s">
        <v>401</v>
      </c>
      <c r="C35" s="2" t="s">
        <v>400</v>
      </c>
      <c r="D35" s="3"/>
      <c r="E35" s="3">
        <v>1</v>
      </c>
      <c r="F35" s="3" t="s">
        <v>115</v>
      </c>
      <c r="G35" s="3" t="s">
        <v>115</v>
      </c>
      <c r="H35" s="3" t="s">
        <v>24</v>
      </c>
      <c r="I35" s="3" t="s">
        <v>115</v>
      </c>
      <c r="J35" s="3"/>
      <c r="K35" s="1"/>
      <c r="L35" s="1" t="s">
        <v>22</v>
      </c>
      <c r="M35" s="1" t="s">
        <v>116</v>
      </c>
      <c r="N35" s="1" t="s">
        <v>22</v>
      </c>
      <c r="O35" s="1" t="s">
        <v>116</v>
      </c>
    </row>
    <row r="36" spans="1:15" ht="15" customHeight="1" x14ac:dyDescent="0.25">
      <c r="A36" s="1" t="s">
        <v>26</v>
      </c>
      <c r="B36" s="2" t="s">
        <v>402</v>
      </c>
      <c r="C36" s="2" t="s">
        <v>403</v>
      </c>
      <c r="D36" s="3"/>
      <c r="E36" s="3">
        <v>1</v>
      </c>
      <c r="F36" s="3" t="s">
        <v>115</v>
      </c>
      <c r="G36" s="3" t="s">
        <v>115</v>
      </c>
      <c r="H36" s="3" t="s">
        <v>24</v>
      </c>
      <c r="I36" s="3" t="s">
        <v>115</v>
      </c>
      <c r="J36" s="3">
        <v>2</v>
      </c>
      <c r="K36" s="1"/>
      <c r="L36" s="1" t="s">
        <v>22</v>
      </c>
      <c r="M36" s="1" t="s">
        <v>116</v>
      </c>
      <c r="N36" s="1" t="s">
        <v>22</v>
      </c>
      <c r="O36" s="1" t="s">
        <v>116</v>
      </c>
    </row>
    <row r="37" spans="1:15" ht="15" customHeight="1" x14ac:dyDescent="0.25">
      <c r="A37" s="1" t="s">
        <v>26</v>
      </c>
      <c r="B37" s="2" t="s">
        <v>404</v>
      </c>
      <c r="C37" s="2" t="s">
        <v>405</v>
      </c>
      <c r="D37" s="3"/>
      <c r="E37" s="3">
        <v>1</v>
      </c>
      <c r="F37" s="3" t="s">
        <v>115</v>
      </c>
      <c r="G37" s="3" t="s">
        <v>115</v>
      </c>
      <c r="H37" s="3" t="s">
        <v>24</v>
      </c>
      <c r="I37" s="3" t="s">
        <v>115</v>
      </c>
      <c r="J37" s="3">
        <v>3</v>
      </c>
      <c r="K37" s="1"/>
      <c r="L37" s="1" t="s">
        <v>22</v>
      </c>
      <c r="M37" s="1" t="s">
        <v>116</v>
      </c>
      <c r="N37" s="1" t="s">
        <v>22</v>
      </c>
      <c r="O37" s="1" t="s">
        <v>116</v>
      </c>
    </row>
    <row r="38" spans="1:15" ht="15" customHeight="1" x14ac:dyDescent="0.25">
      <c r="A38" s="1" t="s">
        <v>26</v>
      </c>
      <c r="B38" s="2" t="s">
        <v>406</v>
      </c>
      <c r="C38" s="2" t="s">
        <v>407</v>
      </c>
      <c r="D38" s="3"/>
      <c r="E38" s="3">
        <v>1</v>
      </c>
      <c r="F38" s="3" t="s">
        <v>115</v>
      </c>
      <c r="G38" s="3" t="s">
        <v>115</v>
      </c>
      <c r="H38" s="3" t="s">
        <v>24</v>
      </c>
      <c r="I38" s="3" t="s">
        <v>115</v>
      </c>
      <c r="J38" s="3"/>
      <c r="K38" s="1"/>
      <c r="L38" s="1" t="s">
        <v>22</v>
      </c>
      <c r="M38" s="1" t="s">
        <v>116</v>
      </c>
      <c r="N38" s="1" t="s">
        <v>22</v>
      </c>
      <c r="O38" s="1" t="s">
        <v>116</v>
      </c>
    </row>
    <row r="39" spans="1:15" ht="15" customHeight="1" x14ac:dyDescent="0.25">
      <c r="A39" s="1" t="s">
        <v>26</v>
      </c>
      <c r="B39" s="2" t="s">
        <v>408</v>
      </c>
      <c r="C39" s="2" t="s">
        <v>409</v>
      </c>
      <c r="D39" s="3"/>
      <c r="E39" s="3">
        <v>1</v>
      </c>
      <c r="F39" s="3" t="s">
        <v>115</v>
      </c>
      <c r="G39" s="3" t="s">
        <v>115</v>
      </c>
      <c r="H39" s="3" t="s">
        <v>24</v>
      </c>
      <c r="I39" s="3" t="s">
        <v>115</v>
      </c>
      <c r="J39" s="3">
        <v>3</v>
      </c>
      <c r="K39" s="1"/>
      <c r="L39" s="1" t="s">
        <v>22</v>
      </c>
      <c r="M39" s="1" t="s">
        <v>116</v>
      </c>
      <c r="N39" s="1" t="s">
        <v>22</v>
      </c>
      <c r="O39" s="1" t="s">
        <v>116</v>
      </c>
    </row>
    <row r="40" spans="1:15" ht="15" customHeight="1" x14ac:dyDescent="0.25">
      <c r="A40" s="1" t="s">
        <v>26</v>
      </c>
      <c r="B40" s="2" t="s">
        <v>410</v>
      </c>
      <c r="C40" s="2" t="s">
        <v>411</v>
      </c>
      <c r="D40" s="3"/>
      <c r="E40" s="3">
        <v>1</v>
      </c>
      <c r="F40" s="3" t="s">
        <v>115</v>
      </c>
      <c r="G40" s="3" t="s">
        <v>115</v>
      </c>
      <c r="H40" s="3" t="s">
        <v>24</v>
      </c>
      <c r="I40" s="3" t="s">
        <v>115</v>
      </c>
      <c r="J40" s="3">
        <v>3</v>
      </c>
      <c r="K40" s="1"/>
      <c r="L40" s="1" t="s">
        <v>22</v>
      </c>
      <c r="M40" s="1" t="s">
        <v>116</v>
      </c>
      <c r="N40" s="1" t="s">
        <v>22</v>
      </c>
      <c r="O40" s="1" t="s">
        <v>116</v>
      </c>
    </row>
    <row r="41" spans="1:15" ht="15" customHeight="1" x14ac:dyDescent="0.25">
      <c r="A41" s="1" t="s">
        <v>26</v>
      </c>
      <c r="B41" s="2" t="s">
        <v>412</v>
      </c>
      <c r="C41" s="2" t="s">
        <v>413</v>
      </c>
      <c r="D41" s="3"/>
      <c r="E41" s="3">
        <v>1</v>
      </c>
      <c r="F41" s="3" t="s">
        <v>115</v>
      </c>
      <c r="G41" s="3" t="s">
        <v>115</v>
      </c>
      <c r="H41" s="3" t="s">
        <v>24</v>
      </c>
      <c r="I41" s="3" t="s">
        <v>115</v>
      </c>
      <c r="J41" s="3">
        <v>4</v>
      </c>
      <c r="K41" s="1"/>
      <c r="L41" s="1" t="s">
        <v>22</v>
      </c>
      <c r="M41" s="1" t="s">
        <v>116</v>
      </c>
      <c r="N41" s="1" t="s">
        <v>22</v>
      </c>
      <c r="O41" s="1" t="s">
        <v>116</v>
      </c>
    </row>
    <row r="42" spans="1:15" ht="15" customHeight="1" x14ac:dyDescent="0.25">
      <c r="A42" s="1" t="s">
        <v>26</v>
      </c>
      <c r="B42" s="2" t="s">
        <v>414</v>
      </c>
      <c r="C42" s="2" t="s">
        <v>415</v>
      </c>
      <c r="D42" s="1"/>
      <c r="E42" s="1">
        <v>1</v>
      </c>
      <c r="F42" s="1" t="s">
        <v>115</v>
      </c>
      <c r="G42" s="1" t="s">
        <v>115</v>
      </c>
      <c r="H42" s="1" t="s">
        <v>24</v>
      </c>
      <c r="I42" s="1" t="s">
        <v>115</v>
      </c>
      <c r="J42" s="1">
        <v>5</v>
      </c>
      <c r="K42" s="1"/>
      <c r="L42" s="1" t="s">
        <v>22</v>
      </c>
      <c r="M42" s="1" t="s">
        <v>116</v>
      </c>
      <c r="N42" s="1" t="s">
        <v>22</v>
      </c>
      <c r="O42" s="1" t="s">
        <v>116</v>
      </c>
    </row>
    <row r="43" spans="1:15" ht="34.5" customHeight="1" x14ac:dyDescent="0.25">
      <c r="A43" s="83" t="s">
        <v>26</v>
      </c>
      <c r="B43" s="149" t="s">
        <v>507</v>
      </c>
      <c r="C43" s="71" t="s">
        <v>416</v>
      </c>
      <c r="D43" s="72"/>
      <c r="E43" s="72">
        <v>1</v>
      </c>
      <c r="F43" s="72" t="s">
        <v>115</v>
      </c>
      <c r="G43" s="72" t="s">
        <v>115</v>
      </c>
      <c r="H43" s="72" t="s">
        <v>24</v>
      </c>
      <c r="I43" s="72" t="s">
        <v>151</v>
      </c>
      <c r="J43" s="72"/>
      <c r="K43" s="72"/>
      <c r="L43" s="72"/>
      <c r="M43" s="72"/>
      <c r="N43" s="72"/>
      <c r="O43" s="72"/>
    </row>
    <row r="44" spans="1:15" ht="15" customHeight="1" x14ac:dyDescent="0.25">
      <c r="A44" s="1" t="s">
        <v>26</v>
      </c>
      <c r="B44" s="2" t="s">
        <v>417</v>
      </c>
      <c r="C44" s="2" t="s">
        <v>415</v>
      </c>
      <c r="D44" s="3"/>
      <c r="E44" s="3">
        <v>1</v>
      </c>
      <c r="F44" s="3" t="s">
        <v>115</v>
      </c>
      <c r="G44" s="3" t="s">
        <v>115</v>
      </c>
      <c r="H44" s="3" t="s">
        <v>24</v>
      </c>
      <c r="I44" s="3" t="s">
        <v>115</v>
      </c>
      <c r="J44" s="3">
        <v>3</v>
      </c>
      <c r="K44" s="1"/>
      <c r="L44" s="1" t="s">
        <v>22</v>
      </c>
      <c r="M44" s="1" t="s">
        <v>116</v>
      </c>
      <c r="N44" s="1" t="s">
        <v>22</v>
      </c>
      <c r="O44" s="1" t="s">
        <v>116</v>
      </c>
    </row>
    <row r="45" spans="1:15" ht="15" customHeight="1" x14ac:dyDescent="0.25">
      <c r="A45" s="1" t="s">
        <v>26</v>
      </c>
      <c r="B45" s="2" t="s">
        <v>418</v>
      </c>
      <c r="C45" s="2" t="s">
        <v>419</v>
      </c>
      <c r="D45" s="3"/>
      <c r="E45" s="3">
        <v>1</v>
      </c>
      <c r="F45" s="3" t="s">
        <v>115</v>
      </c>
      <c r="G45" s="3" t="s">
        <v>115</v>
      </c>
      <c r="H45" s="3" t="s">
        <v>24</v>
      </c>
      <c r="I45" s="3" t="s">
        <v>115</v>
      </c>
      <c r="J45" s="3">
        <v>3</v>
      </c>
      <c r="K45" s="1"/>
      <c r="L45" s="1" t="s">
        <v>22</v>
      </c>
      <c r="M45" s="1" t="s">
        <v>116</v>
      </c>
      <c r="N45" s="1" t="s">
        <v>22</v>
      </c>
      <c r="O45" s="1" t="s">
        <v>116</v>
      </c>
    </row>
    <row r="46" spans="1:15" ht="15" customHeight="1" x14ac:dyDescent="0.25">
      <c r="A46" s="1" t="s">
        <v>26</v>
      </c>
      <c r="B46" s="2" t="s">
        <v>420</v>
      </c>
      <c r="C46" s="2" t="s">
        <v>421</v>
      </c>
      <c r="D46" s="3"/>
      <c r="E46" s="3">
        <v>1</v>
      </c>
      <c r="F46" s="3" t="s">
        <v>115</v>
      </c>
      <c r="G46" s="3" t="s">
        <v>115</v>
      </c>
      <c r="H46" s="3" t="s">
        <v>24</v>
      </c>
      <c r="I46" s="3" t="s">
        <v>115</v>
      </c>
      <c r="J46" s="3">
        <v>3</v>
      </c>
      <c r="K46" s="1"/>
      <c r="L46" s="1" t="s">
        <v>22</v>
      </c>
      <c r="M46" s="1" t="s">
        <v>116</v>
      </c>
      <c r="N46" s="1" t="s">
        <v>22</v>
      </c>
      <c r="O46" s="1" t="s">
        <v>116</v>
      </c>
    </row>
    <row r="47" spans="1:15" ht="15" customHeight="1" x14ac:dyDescent="0.25">
      <c r="A47" s="1" t="s">
        <v>26</v>
      </c>
      <c r="B47" s="2" t="s">
        <v>422</v>
      </c>
      <c r="C47" s="2" t="s">
        <v>423</v>
      </c>
      <c r="D47" s="3"/>
      <c r="E47" s="3">
        <v>1</v>
      </c>
      <c r="F47" s="3" t="s">
        <v>115</v>
      </c>
      <c r="G47" s="3" t="s">
        <v>115</v>
      </c>
      <c r="H47" s="3" t="s">
        <v>24</v>
      </c>
      <c r="I47" s="3" t="s">
        <v>115</v>
      </c>
      <c r="J47" s="3"/>
      <c r="K47" s="1"/>
      <c r="L47" s="1" t="s">
        <v>22</v>
      </c>
      <c r="M47" s="1" t="s">
        <v>116</v>
      </c>
      <c r="N47" s="1" t="s">
        <v>22</v>
      </c>
      <c r="O47" s="1" t="s">
        <v>116</v>
      </c>
    </row>
    <row r="48" spans="1:15" ht="15" customHeight="1" x14ac:dyDescent="0.25">
      <c r="A48" s="1" t="s">
        <v>26</v>
      </c>
      <c r="B48" s="2" t="s">
        <v>424</v>
      </c>
      <c r="C48" s="2" t="s">
        <v>425</v>
      </c>
      <c r="D48" s="3"/>
      <c r="E48" s="3">
        <v>1</v>
      </c>
      <c r="F48" s="3" t="s">
        <v>115</v>
      </c>
      <c r="G48" s="3" t="s">
        <v>115</v>
      </c>
      <c r="H48" s="3" t="s">
        <v>24</v>
      </c>
      <c r="I48" s="3" t="s">
        <v>115</v>
      </c>
      <c r="J48" s="3"/>
      <c r="K48" s="1"/>
      <c r="L48" s="1" t="s">
        <v>22</v>
      </c>
      <c r="M48" s="1" t="s">
        <v>116</v>
      </c>
      <c r="N48" s="1" t="s">
        <v>22</v>
      </c>
      <c r="O48" s="1" t="s">
        <v>116</v>
      </c>
    </row>
    <row r="49" spans="1:15" ht="15" customHeight="1" x14ac:dyDescent="0.25">
      <c r="A49" s="1"/>
      <c r="B49" s="2"/>
      <c r="C49" s="2"/>
      <c r="D49" s="3"/>
      <c r="E49" s="3"/>
      <c r="F49" s="3"/>
      <c r="G49" s="3"/>
      <c r="H49" s="3"/>
      <c r="I49" s="3"/>
      <c r="J49" s="3"/>
      <c r="K49" s="1"/>
      <c r="L49" s="1"/>
      <c r="M49" s="1"/>
      <c r="N49" s="1"/>
      <c r="O49" s="1"/>
    </row>
    <row r="50" spans="1:15" ht="15" customHeight="1" x14ac:dyDescent="0.25">
      <c r="A50" s="1" t="s">
        <v>26</v>
      </c>
      <c r="B50" s="2" t="s">
        <v>426</v>
      </c>
      <c r="C50" s="2" t="s">
        <v>427</v>
      </c>
      <c r="D50" s="3"/>
      <c r="E50" s="3">
        <v>1</v>
      </c>
      <c r="F50" s="3" t="s">
        <v>115</v>
      </c>
      <c r="G50" s="3" t="s">
        <v>151</v>
      </c>
      <c r="H50" s="3" t="s">
        <v>21</v>
      </c>
      <c r="I50" s="59" t="s">
        <v>151</v>
      </c>
      <c r="J50" s="3"/>
      <c r="K50" s="1"/>
      <c r="L50" s="1" t="s">
        <v>22</v>
      </c>
      <c r="M50" s="1" t="s">
        <v>319</v>
      </c>
      <c r="N50" s="1" t="s">
        <v>25</v>
      </c>
      <c r="O50" s="1" t="s">
        <v>320</v>
      </c>
    </row>
    <row r="51" spans="1:15" ht="15" customHeight="1" x14ac:dyDescent="0.25">
      <c r="A51" s="1" t="s">
        <v>26</v>
      </c>
      <c r="B51" s="2" t="s">
        <v>152</v>
      </c>
      <c r="C51" s="2" t="s">
        <v>428</v>
      </c>
      <c r="D51" s="3"/>
      <c r="E51" s="3">
        <v>1</v>
      </c>
      <c r="F51" s="3" t="s">
        <v>115</v>
      </c>
      <c r="G51" s="3" t="s">
        <v>151</v>
      </c>
      <c r="H51" s="3" t="s">
        <v>21</v>
      </c>
      <c r="I51" s="59" t="s">
        <v>151</v>
      </c>
      <c r="J51" s="3"/>
      <c r="K51" s="1"/>
      <c r="L51" s="1" t="s">
        <v>22</v>
      </c>
      <c r="M51" s="1" t="s">
        <v>319</v>
      </c>
      <c r="N51" s="1" t="s">
        <v>25</v>
      </c>
      <c r="O51" s="1" t="s">
        <v>320</v>
      </c>
    </row>
    <row r="52" spans="1:15" ht="15" customHeight="1" x14ac:dyDescent="0.25">
      <c r="A52" s="1" t="s">
        <v>26</v>
      </c>
      <c r="B52" s="2" t="s">
        <v>154</v>
      </c>
      <c r="C52" s="2" t="s">
        <v>429</v>
      </c>
      <c r="D52" s="1"/>
      <c r="E52" s="3">
        <v>1</v>
      </c>
      <c r="F52" s="3" t="s">
        <v>115</v>
      </c>
      <c r="G52" s="3" t="s">
        <v>151</v>
      </c>
      <c r="H52" s="3" t="s">
        <v>21</v>
      </c>
      <c r="I52" s="59" t="s">
        <v>151</v>
      </c>
      <c r="J52" s="3"/>
      <c r="K52" s="1"/>
      <c r="L52" s="1" t="s">
        <v>22</v>
      </c>
      <c r="M52" s="1" t="s">
        <v>319</v>
      </c>
      <c r="N52" s="1" t="s">
        <v>25</v>
      </c>
      <c r="O52" s="1" t="s">
        <v>320</v>
      </c>
    </row>
    <row r="53" spans="1:15" ht="15" customHeight="1" x14ac:dyDescent="0.25">
      <c r="A53" s="1" t="s">
        <v>26</v>
      </c>
      <c r="B53" s="2" t="s">
        <v>156</v>
      </c>
      <c r="C53" s="2" t="s">
        <v>430</v>
      </c>
      <c r="D53" s="3"/>
      <c r="E53" s="3">
        <v>1</v>
      </c>
      <c r="F53" s="3" t="s">
        <v>115</v>
      </c>
      <c r="G53" s="3" t="s">
        <v>151</v>
      </c>
      <c r="H53" s="3" t="s">
        <v>27</v>
      </c>
      <c r="I53" s="76" t="s">
        <v>115</v>
      </c>
      <c r="J53" s="60">
        <v>0.8</v>
      </c>
      <c r="K53" s="1">
        <v>2</v>
      </c>
      <c r="L53" s="1" t="s">
        <v>22</v>
      </c>
      <c r="M53" s="1" t="s">
        <v>116</v>
      </c>
      <c r="N53" s="1" t="s">
        <v>22</v>
      </c>
      <c r="O53" s="1" t="s">
        <v>116</v>
      </c>
    </row>
    <row r="54" spans="1:15" x14ac:dyDescent="0.25">
      <c r="A54" s="1" t="s">
        <v>26</v>
      </c>
      <c r="B54" s="2" t="s">
        <v>158</v>
      </c>
      <c r="C54" s="2" t="s">
        <v>431</v>
      </c>
      <c r="D54" s="3"/>
      <c r="E54" s="3">
        <v>1</v>
      </c>
      <c r="F54" s="3" t="s">
        <v>115</v>
      </c>
      <c r="G54" s="3" t="s">
        <v>151</v>
      </c>
      <c r="H54" s="3" t="s">
        <v>27</v>
      </c>
      <c r="I54" s="76" t="s">
        <v>115</v>
      </c>
      <c r="J54" s="60">
        <v>0.5</v>
      </c>
      <c r="K54" s="1">
        <v>2</v>
      </c>
      <c r="L54" s="1" t="s">
        <v>22</v>
      </c>
      <c r="M54" s="1" t="s">
        <v>116</v>
      </c>
      <c r="N54" s="1" t="s">
        <v>22</v>
      </c>
      <c r="O54" s="1" t="s">
        <v>116</v>
      </c>
    </row>
    <row r="55" spans="1:15" x14ac:dyDescent="0.25">
      <c r="A55" s="1" t="s">
        <v>26</v>
      </c>
      <c r="B55" s="2" t="s">
        <v>432</v>
      </c>
      <c r="C55" s="2" t="s">
        <v>433</v>
      </c>
      <c r="D55" s="3"/>
      <c r="E55" s="3">
        <v>1</v>
      </c>
      <c r="F55" s="3" t="s">
        <v>115</v>
      </c>
      <c r="G55" s="3" t="s">
        <v>151</v>
      </c>
      <c r="H55" s="3" t="s">
        <v>27</v>
      </c>
      <c r="I55" s="76" t="s">
        <v>115</v>
      </c>
      <c r="J55" s="60">
        <v>0.5</v>
      </c>
      <c r="K55" s="1">
        <v>2</v>
      </c>
      <c r="L55" s="1" t="s">
        <v>22</v>
      </c>
      <c r="M55" s="1" t="s">
        <v>116</v>
      </c>
      <c r="N55" s="1" t="s">
        <v>22</v>
      </c>
      <c r="O55" s="1" t="s">
        <v>116</v>
      </c>
    </row>
    <row r="56" spans="1:15" x14ac:dyDescent="0.25">
      <c r="A56" s="1" t="s">
        <v>26</v>
      </c>
      <c r="B56" s="2" t="s">
        <v>160</v>
      </c>
      <c r="C56" s="2" t="s">
        <v>434</v>
      </c>
      <c r="D56" s="3"/>
      <c r="E56" s="3">
        <v>1</v>
      </c>
      <c r="F56" s="3" t="s">
        <v>115</v>
      </c>
      <c r="G56" s="3" t="s">
        <v>151</v>
      </c>
      <c r="H56" s="3" t="s">
        <v>21</v>
      </c>
      <c r="I56" s="59" t="s">
        <v>151</v>
      </c>
      <c r="J56" s="69"/>
      <c r="K56" s="1">
        <v>2</v>
      </c>
      <c r="L56" s="1" t="s">
        <v>22</v>
      </c>
      <c r="M56" s="1" t="s">
        <v>319</v>
      </c>
      <c r="N56" s="1" t="s">
        <v>22</v>
      </c>
      <c r="O56" s="1" t="s">
        <v>319</v>
      </c>
    </row>
    <row r="57" spans="1:15" x14ac:dyDescent="0.25">
      <c r="A57" s="1" t="s">
        <v>26</v>
      </c>
      <c r="B57" s="2" t="s">
        <v>435</v>
      </c>
      <c r="C57" s="2" t="s">
        <v>436</v>
      </c>
      <c r="D57" s="3"/>
      <c r="E57" s="3">
        <v>1</v>
      </c>
      <c r="F57" s="3" t="s">
        <v>115</v>
      </c>
      <c r="G57" s="3" t="s">
        <v>151</v>
      </c>
      <c r="H57" s="3" t="s">
        <v>27</v>
      </c>
      <c r="I57" s="59" t="s">
        <v>151</v>
      </c>
      <c r="J57" s="60">
        <v>0.5</v>
      </c>
      <c r="K57" s="1">
        <v>2</v>
      </c>
      <c r="L57" s="1" t="s">
        <v>22</v>
      </c>
      <c r="M57" s="1" t="s">
        <v>319</v>
      </c>
      <c r="N57" s="1" t="s">
        <v>22</v>
      </c>
      <c r="O57" s="1" t="s">
        <v>319</v>
      </c>
    </row>
    <row r="58" spans="1:15" x14ac:dyDescent="0.25">
      <c r="A58" s="1" t="s">
        <v>26</v>
      </c>
      <c r="B58" s="2" t="s">
        <v>437</v>
      </c>
      <c r="C58" s="2" t="s">
        <v>438</v>
      </c>
      <c r="D58" s="3"/>
      <c r="E58" s="3">
        <v>1</v>
      </c>
      <c r="F58" s="3" t="s">
        <v>115</v>
      </c>
      <c r="G58" s="3" t="s">
        <v>151</v>
      </c>
      <c r="H58" s="3" t="s">
        <v>27</v>
      </c>
      <c r="I58" s="59" t="s">
        <v>151</v>
      </c>
      <c r="J58" s="60">
        <v>0.5</v>
      </c>
      <c r="K58" s="1">
        <v>2</v>
      </c>
      <c r="L58" s="1" t="s">
        <v>22</v>
      </c>
      <c r="M58" s="1" t="s">
        <v>319</v>
      </c>
      <c r="N58" s="1" t="s">
        <v>22</v>
      </c>
      <c r="O58" s="70" t="s">
        <v>319</v>
      </c>
    </row>
    <row r="59" spans="1:15" x14ac:dyDescent="0.25">
      <c r="A59" s="1" t="s">
        <v>26</v>
      </c>
      <c r="B59" s="2" t="s">
        <v>164</v>
      </c>
      <c r="C59" s="2" t="s">
        <v>436</v>
      </c>
      <c r="D59" s="3"/>
      <c r="E59" s="3">
        <v>1</v>
      </c>
      <c r="F59" s="3" t="s">
        <v>115</v>
      </c>
      <c r="G59" s="3" t="s">
        <v>151</v>
      </c>
      <c r="H59" s="3" t="s">
        <v>27</v>
      </c>
      <c r="I59" s="59" t="s">
        <v>151</v>
      </c>
      <c r="J59" s="60">
        <v>0.5</v>
      </c>
      <c r="K59" s="1">
        <v>2</v>
      </c>
      <c r="L59" s="1" t="s">
        <v>22</v>
      </c>
      <c r="M59" s="1" t="s">
        <v>319</v>
      </c>
      <c r="N59" s="1" t="s">
        <v>22</v>
      </c>
      <c r="O59" s="70" t="s">
        <v>319</v>
      </c>
    </row>
    <row r="60" spans="1:15" x14ac:dyDescent="0.25">
      <c r="A60" s="1" t="s">
        <v>26</v>
      </c>
      <c r="B60" s="2" t="s">
        <v>439</v>
      </c>
      <c r="C60" s="2" t="s">
        <v>440</v>
      </c>
      <c r="D60" s="3"/>
      <c r="E60" s="3">
        <v>1</v>
      </c>
      <c r="F60" s="3" t="s">
        <v>115</v>
      </c>
      <c r="G60" s="3" t="s">
        <v>151</v>
      </c>
      <c r="H60" s="3" t="s">
        <v>27</v>
      </c>
      <c r="I60" s="59" t="s">
        <v>151</v>
      </c>
      <c r="J60" s="60">
        <v>0.5</v>
      </c>
      <c r="K60" s="1">
        <v>2</v>
      </c>
      <c r="L60" s="1" t="s">
        <v>22</v>
      </c>
      <c r="M60" s="1" t="s">
        <v>319</v>
      </c>
      <c r="N60" s="1" t="s">
        <v>22</v>
      </c>
      <c r="O60" s="70" t="s">
        <v>319</v>
      </c>
    </row>
    <row r="61" spans="1:15" x14ac:dyDescent="0.25">
      <c r="A61" s="1" t="s">
        <v>26</v>
      </c>
      <c r="B61" s="2" t="s">
        <v>165</v>
      </c>
      <c r="C61" s="2" t="s">
        <v>377</v>
      </c>
      <c r="D61" s="3"/>
      <c r="E61" s="3">
        <v>1</v>
      </c>
      <c r="F61" s="3" t="s">
        <v>115</v>
      </c>
      <c r="G61" s="3" t="s">
        <v>151</v>
      </c>
      <c r="H61" s="3" t="s">
        <v>21</v>
      </c>
      <c r="I61" s="77" t="s">
        <v>151</v>
      </c>
      <c r="J61" s="3"/>
      <c r="K61" s="1">
        <v>2</v>
      </c>
      <c r="L61" s="1" t="s">
        <v>22</v>
      </c>
      <c r="M61" s="1" t="s">
        <v>319</v>
      </c>
      <c r="N61" s="1" t="s">
        <v>22</v>
      </c>
      <c r="O61" s="1" t="s">
        <v>319</v>
      </c>
    </row>
    <row r="62" spans="1:15" x14ac:dyDescent="0.25">
      <c r="A62" s="1" t="s">
        <v>26</v>
      </c>
      <c r="B62" s="2" t="s">
        <v>167</v>
      </c>
      <c r="C62" s="2" t="s">
        <v>378</v>
      </c>
      <c r="D62" s="3"/>
      <c r="E62" s="3">
        <v>1</v>
      </c>
      <c r="F62" s="3" t="s">
        <v>115</v>
      </c>
      <c r="G62" s="3" t="s">
        <v>151</v>
      </c>
      <c r="H62" s="3" t="s">
        <v>21</v>
      </c>
      <c r="I62" s="77" t="s">
        <v>151</v>
      </c>
      <c r="J62" s="3"/>
      <c r="K62" s="1">
        <v>2</v>
      </c>
      <c r="L62" s="1" t="s">
        <v>22</v>
      </c>
      <c r="M62" s="1" t="s">
        <v>319</v>
      </c>
      <c r="N62" s="1" t="s">
        <v>22</v>
      </c>
      <c r="O62" s="1" t="s">
        <v>319</v>
      </c>
    </row>
    <row r="63" spans="1:15" x14ac:dyDescent="0.25">
      <c r="A63" s="1" t="s">
        <v>26</v>
      </c>
      <c r="B63" s="2" t="s">
        <v>169</v>
      </c>
      <c r="C63" s="2" t="s">
        <v>379</v>
      </c>
      <c r="D63" s="1"/>
      <c r="E63" s="3">
        <v>1</v>
      </c>
      <c r="F63" s="3" t="s">
        <v>115</v>
      </c>
      <c r="G63" s="3" t="s">
        <v>151</v>
      </c>
      <c r="H63" s="3" t="s">
        <v>21</v>
      </c>
      <c r="I63" s="77" t="s">
        <v>151</v>
      </c>
      <c r="J63" s="3"/>
      <c r="K63" s="1">
        <v>2</v>
      </c>
      <c r="L63" s="1" t="s">
        <v>22</v>
      </c>
      <c r="M63" s="1" t="s">
        <v>319</v>
      </c>
      <c r="N63" s="1" t="s">
        <v>22</v>
      </c>
      <c r="O63" s="1" t="s">
        <v>319</v>
      </c>
    </row>
    <row r="64" spans="1:15" x14ac:dyDescent="0.25">
      <c r="A64" s="1" t="s">
        <v>26</v>
      </c>
      <c r="B64" s="2" t="s">
        <v>171</v>
      </c>
      <c r="C64" s="2" t="s">
        <v>441</v>
      </c>
      <c r="D64" s="3"/>
      <c r="E64" s="3">
        <v>1</v>
      </c>
      <c r="F64" s="3" t="s">
        <v>115</v>
      </c>
      <c r="G64" s="3" t="s">
        <v>151</v>
      </c>
      <c r="H64" s="3" t="s">
        <v>21</v>
      </c>
      <c r="I64" s="77" t="s">
        <v>151</v>
      </c>
      <c r="J64" s="3"/>
      <c r="K64" s="1">
        <v>2</v>
      </c>
      <c r="L64" s="1" t="s">
        <v>22</v>
      </c>
      <c r="M64" s="1" t="s">
        <v>173</v>
      </c>
      <c r="N64" s="1" t="s">
        <v>22</v>
      </c>
      <c r="O64" s="1" t="s">
        <v>173</v>
      </c>
    </row>
    <row r="65" spans="1:15" x14ac:dyDescent="0.25">
      <c r="A65" s="1" t="s">
        <v>26</v>
      </c>
      <c r="B65" s="2" t="s">
        <v>174</v>
      </c>
      <c r="C65" s="2" t="s">
        <v>442</v>
      </c>
      <c r="D65" s="3"/>
      <c r="E65" s="3">
        <v>1</v>
      </c>
      <c r="F65" s="3" t="s">
        <v>115</v>
      </c>
      <c r="G65" s="3" t="s">
        <v>151</v>
      </c>
      <c r="H65" s="3" t="s">
        <v>21</v>
      </c>
      <c r="I65" s="77" t="s">
        <v>151</v>
      </c>
      <c r="J65" s="3"/>
      <c r="K65" s="1">
        <v>2</v>
      </c>
      <c r="L65" s="1" t="s">
        <v>22</v>
      </c>
      <c r="M65" s="1" t="s">
        <v>173</v>
      </c>
      <c r="N65" s="1" t="s">
        <v>22</v>
      </c>
      <c r="O65" s="1" t="s">
        <v>173</v>
      </c>
    </row>
    <row r="66" spans="1:15" x14ac:dyDescent="0.25">
      <c r="A66" s="1" t="s">
        <v>26</v>
      </c>
      <c r="B66" s="2" t="s">
        <v>176</v>
      </c>
      <c r="C66" s="2" t="s">
        <v>443</v>
      </c>
      <c r="D66" s="1"/>
      <c r="E66" s="3">
        <v>1</v>
      </c>
      <c r="F66" s="3" t="s">
        <v>115</v>
      </c>
      <c r="G66" s="3" t="s">
        <v>151</v>
      </c>
      <c r="H66" s="3" t="s">
        <v>21</v>
      </c>
      <c r="I66" s="77" t="s">
        <v>151</v>
      </c>
      <c r="J66" s="3"/>
      <c r="K66" s="1">
        <v>2</v>
      </c>
      <c r="L66" s="1" t="s">
        <v>22</v>
      </c>
      <c r="M66" s="1" t="s">
        <v>173</v>
      </c>
      <c r="N66" s="1" t="s">
        <v>22</v>
      </c>
      <c r="O66" s="1" t="s">
        <v>173</v>
      </c>
    </row>
    <row r="67" spans="1:15" x14ac:dyDescent="0.25">
      <c r="A67" s="1"/>
      <c r="B67" s="2"/>
      <c r="C67" s="2"/>
      <c r="D67" s="3"/>
      <c r="E67" s="1"/>
      <c r="F67" s="1"/>
      <c r="G67" s="1"/>
      <c r="H67" s="1"/>
      <c r="I67" s="1"/>
      <c r="J67" s="1"/>
      <c r="K67" s="2"/>
      <c r="L67" s="1"/>
      <c r="M67" s="1"/>
      <c r="N67" s="1"/>
      <c r="O67" s="1"/>
    </row>
    <row r="68" spans="1:15" x14ac:dyDescent="0.25">
      <c r="A68" s="1"/>
      <c r="B68" s="2"/>
      <c r="C68" s="2"/>
      <c r="D68" s="3"/>
      <c r="E68" s="1"/>
      <c r="F68" s="1"/>
      <c r="G68" s="1"/>
      <c r="H68" s="1"/>
      <c r="I68" s="1"/>
      <c r="J68" s="1"/>
      <c r="K68" s="2"/>
      <c r="L68" s="1"/>
      <c r="M68" s="1"/>
      <c r="N68" s="1"/>
      <c r="O68" s="1"/>
    </row>
    <row r="71" spans="1:15" ht="17.25" x14ac:dyDescent="0.25"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</row>
    <row r="76" spans="1:15" ht="17.25" x14ac:dyDescent="0.25"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</row>
  </sheetData>
  <sheetProtection formatCells="0" formatColumns="0" formatRows="0" insertRows="0" selectLockedCells="1"/>
  <mergeCells count="14">
    <mergeCell ref="A1:O1"/>
    <mergeCell ref="B2:E2"/>
    <mergeCell ref="B3:E3"/>
    <mergeCell ref="D4:E4"/>
    <mergeCell ref="D6:E6"/>
    <mergeCell ref="F6:H6"/>
    <mergeCell ref="J6:O6"/>
    <mergeCell ref="N14:O14"/>
    <mergeCell ref="E9:F9"/>
    <mergeCell ref="H9:J9"/>
    <mergeCell ref="E10:F10"/>
    <mergeCell ref="H10:J10"/>
    <mergeCell ref="E13:F13"/>
    <mergeCell ref="K14:M14"/>
  </mergeCells>
  <conditionalFormatting sqref="J67:J68 L67:M68 J48:J49 L48:M49 L17:M25 L27:M29 J17:J25 J27:J29">
    <cfRule type="expression" dxfId="101" priority="74">
      <formula>$H17="CCI (CC Intégral)"</formula>
    </cfRule>
  </conditionalFormatting>
  <conditionalFormatting sqref="J67:K68 J48:K49 J17:K25 J27:K29">
    <cfRule type="expression" dxfId="100" priority="73">
      <formula>$H17="CT (Contrôle terminal)"</formula>
    </cfRule>
  </conditionalFormatting>
  <conditionalFormatting sqref="J33 L33:M33">
    <cfRule type="expression" dxfId="99" priority="58">
      <formula>$H33="CCI (CC Intégral)"</formula>
    </cfRule>
  </conditionalFormatting>
  <conditionalFormatting sqref="J33:K33">
    <cfRule type="expression" dxfId="98" priority="57">
      <formula>$H33="CT (Contrôle terminal)"</formula>
    </cfRule>
  </conditionalFormatting>
  <conditionalFormatting sqref="L50:M50 J50">
    <cfRule type="expression" dxfId="97" priority="54">
      <formula>$H50="CCI (CC Intégral)"</formula>
    </cfRule>
  </conditionalFormatting>
  <conditionalFormatting sqref="J47 L47:M47 L34:M39 J34:J39">
    <cfRule type="expression" dxfId="96" priority="44">
      <formula>$H34="CCI (CC Intégral)"</formula>
    </cfRule>
  </conditionalFormatting>
  <conditionalFormatting sqref="J53:J54 L53:M54 J56:J60 L56:M60">
    <cfRule type="expression" dxfId="95" priority="56">
      <formula>$H53="CCI (CC Intégral)"</formula>
    </cfRule>
  </conditionalFormatting>
  <conditionalFormatting sqref="J50:K50">
    <cfRule type="expression" dxfId="94" priority="53">
      <formula>$H50="CT (Contrôle terminal)"</formula>
    </cfRule>
  </conditionalFormatting>
  <conditionalFormatting sqref="L44:M44 J44">
    <cfRule type="expression" dxfId="93" priority="42">
      <formula>$H44="CCI (CC Intégral)"</formula>
    </cfRule>
  </conditionalFormatting>
  <conditionalFormatting sqref="K15:O15">
    <cfRule type="expression" dxfId="92" priority="68">
      <formula>$A$11=2</formula>
    </cfRule>
    <cfRule type="expression" dxfId="91" priority="69">
      <formula>$A$11=3</formula>
    </cfRule>
    <cfRule type="expression" dxfId="90" priority="70">
      <formula>$A$11=1</formula>
    </cfRule>
  </conditionalFormatting>
  <conditionalFormatting sqref="A16:H16 J16:O16">
    <cfRule type="expression" dxfId="89" priority="65">
      <formula>$A$11=2</formula>
    </cfRule>
    <cfRule type="expression" dxfId="88" priority="66">
      <formula>$A$11=4</formula>
    </cfRule>
    <cfRule type="expression" dxfId="87" priority="67">
      <formula>$A$11=1</formula>
    </cfRule>
  </conditionalFormatting>
  <conditionalFormatting sqref="L16:M16">
    <cfRule type="expression" dxfId="86" priority="64">
      <formula>$H$17="CCI (CC Intégral)"</formula>
    </cfRule>
  </conditionalFormatting>
  <conditionalFormatting sqref="I16">
    <cfRule type="expression" dxfId="85" priority="61">
      <formula>$A$11=2</formula>
    </cfRule>
    <cfRule type="expression" dxfId="84" priority="62">
      <formula>$A$11=4</formula>
    </cfRule>
    <cfRule type="expression" dxfId="83" priority="63">
      <formula>$A$11=1</formula>
    </cfRule>
  </conditionalFormatting>
  <conditionalFormatting sqref="L45:M45 J45">
    <cfRule type="expression" dxfId="82" priority="40">
      <formula>$H45="CCI (CC Intégral)"</formula>
    </cfRule>
  </conditionalFormatting>
  <conditionalFormatting sqref="J53:K54 J56:K60">
    <cfRule type="expression" dxfId="81" priority="55">
      <formula>$H53="CT (Contrôle terminal)"</formula>
    </cfRule>
  </conditionalFormatting>
  <conditionalFormatting sqref="J47:K47 J34:K39">
    <cfRule type="expression" dxfId="80" priority="43">
      <formula>$H34="CT (Contrôle terminal)"</formula>
    </cfRule>
  </conditionalFormatting>
  <conditionalFormatting sqref="J44:K44">
    <cfRule type="expression" dxfId="79" priority="41">
      <formula>$H44="CT (Contrôle terminal)"</formula>
    </cfRule>
  </conditionalFormatting>
  <conditionalFormatting sqref="L46:M46 J46">
    <cfRule type="expression" dxfId="78" priority="38">
      <formula>$H46="CCI (CC Intégral)"</formula>
    </cfRule>
  </conditionalFormatting>
  <conditionalFormatting sqref="J45:K45">
    <cfRule type="expression" dxfId="77" priority="39">
      <formula>$H45="CT (Contrôle terminal)"</formula>
    </cfRule>
  </conditionalFormatting>
  <conditionalFormatting sqref="J26 L26:M26">
    <cfRule type="expression" dxfId="76" priority="32">
      <formula>$H26="CCI (CC Intégral)"</formula>
    </cfRule>
  </conditionalFormatting>
  <conditionalFormatting sqref="J46:K46">
    <cfRule type="expression" dxfId="75" priority="37">
      <formula>$H46="CT (Contrôle terminal)"</formula>
    </cfRule>
  </conditionalFormatting>
  <conditionalFormatting sqref="J26:K26">
    <cfRule type="expression" dxfId="74" priority="31">
      <formula>$H26="CT (Contrôle terminal)"</formula>
    </cfRule>
  </conditionalFormatting>
  <conditionalFormatting sqref="L30:M31 J30:J31">
    <cfRule type="expression" dxfId="73" priority="30">
      <formula>$H30="CCI (CC Intégral)"</formula>
    </cfRule>
  </conditionalFormatting>
  <conditionalFormatting sqref="J30:K31">
    <cfRule type="expression" dxfId="72" priority="29">
      <formula>$H30="CT (Contrôle terminal)"</formula>
    </cfRule>
  </conditionalFormatting>
  <conditionalFormatting sqref="L32:M32 J32">
    <cfRule type="expression" dxfId="71" priority="28">
      <formula>$H32="CCI (CC Intégral)"</formula>
    </cfRule>
  </conditionalFormatting>
  <conditionalFormatting sqref="J32:K32">
    <cfRule type="expression" dxfId="70" priority="27">
      <formula>$H32="CT (Contrôle terminal)"</formula>
    </cfRule>
  </conditionalFormatting>
  <conditionalFormatting sqref="L40:M43 J40:J43">
    <cfRule type="expression" dxfId="69" priority="24">
      <formula>$H40="CCI (CC Intégral)"</formula>
    </cfRule>
  </conditionalFormatting>
  <conditionalFormatting sqref="J40:K43">
    <cfRule type="expression" dxfId="68" priority="23">
      <formula>$H40="CT (Contrôle terminal)"</formula>
    </cfRule>
  </conditionalFormatting>
  <conditionalFormatting sqref="J55 L55:M55">
    <cfRule type="expression" dxfId="67" priority="18">
      <formula>$H55="CCI (CC Intégral)"</formula>
    </cfRule>
  </conditionalFormatting>
  <conditionalFormatting sqref="J55:K55">
    <cfRule type="expression" dxfId="66" priority="17">
      <formula>$H55="CT (Contrôle terminal)"</formula>
    </cfRule>
  </conditionalFormatting>
  <conditionalFormatting sqref="L51:M51 J51">
    <cfRule type="expression" dxfId="65" priority="22">
      <formula>$H51="CCI (CC Intégral)"</formula>
    </cfRule>
  </conditionalFormatting>
  <conditionalFormatting sqref="J51:K51">
    <cfRule type="expression" dxfId="64" priority="21">
      <formula>$H51="CT (Contrôle terminal)"</formula>
    </cfRule>
  </conditionalFormatting>
  <conditionalFormatting sqref="L52:M52 J52">
    <cfRule type="expression" dxfId="63" priority="20">
      <formula>$H52="CCI (CC Intégral)"</formula>
    </cfRule>
  </conditionalFormatting>
  <conditionalFormatting sqref="J52:K52">
    <cfRule type="expression" dxfId="62" priority="19">
      <formula>$H52="CT (Contrôle terminal)"</formula>
    </cfRule>
  </conditionalFormatting>
  <conditionalFormatting sqref="L65:M66 J65:J66">
    <cfRule type="expression" dxfId="61" priority="10">
      <formula>$H65="CCI (CC Intégral)"</formula>
    </cfRule>
  </conditionalFormatting>
  <conditionalFormatting sqref="J65:K66">
    <cfRule type="expression" dxfId="60" priority="9">
      <formula>$H65="CT (Contrôle terminal)"</formula>
    </cfRule>
  </conditionalFormatting>
  <conditionalFormatting sqref="L64:M64 J64">
    <cfRule type="expression" dxfId="59" priority="8">
      <formula>$H64="CCI (CC Intégral)"</formula>
    </cfRule>
  </conditionalFormatting>
  <conditionalFormatting sqref="J64:K64">
    <cfRule type="expression" dxfId="58" priority="7">
      <formula>$H64="CT (Contrôle terminal)"</formula>
    </cfRule>
  </conditionalFormatting>
  <conditionalFormatting sqref="L62:M63 J62:J63">
    <cfRule type="expression" dxfId="57" priority="4">
      <formula>$H62="CCI (CC Intégral)"</formula>
    </cfRule>
  </conditionalFormatting>
  <conditionalFormatting sqref="J62:K63">
    <cfRule type="expression" dxfId="56" priority="3">
      <formula>$H62="CT (Contrôle terminal)"</formula>
    </cfRule>
  </conditionalFormatting>
  <conditionalFormatting sqref="L61:M61 J61">
    <cfRule type="expression" dxfId="55" priority="2">
      <formula>$H61="CCI (CC Intégral)"</formula>
    </cfRule>
  </conditionalFormatting>
  <conditionalFormatting sqref="J61:K61">
    <cfRule type="expression" dxfId="54" priority="1">
      <formula>$H61="CT (Contrôle terminal)"</formula>
    </cfRule>
  </conditionalFormatting>
  <dataValidations count="6">
    <dataValidation type="decimal" operator="greaterThan" allowBlank="1" showInputMessage="1" showErrorMessage="1" errorTitle="Coefficient" error="Le coefficient doit être un nombre décimal supérieur à 0." sqref="E17:E24 E25:E68" xr:uid="{00000000-0002-0000-0600-000000000000}">
      <formula1>0</formula1>
    </dataValidation>
    <dataValidation type="decimal" operator="lessThanOrEqual" allowBlank="1" showInputMessage="1" showErrorMessage="1" errorTitle="ECTS" error="Le nombre de crédits doit être entier et inférieur ou égal à 6." sqref="D67:D68 D53:D60 D17:D24 D25:D49" xr:uid="{00000000-0002-0000-0600-000001000000}">
      <formula1>6</formula1>
    </dataValidation>
    <dataValidation type="list" operator="greaterThan" allowBlank="1" showInputMessage="1" showErrorMessage="1" errorTitle="Coefficient" error="Le coefficient doit être un nombre décimal supérieur à 0." sqref="D61:D66 D50:D52 F17:G24 F25:G68 I17:I24 I25:I66" xr:uid="{00000000-0002-0000-0600-000002000000}">
      <formula1>"OUI,NON"</formula1>
    </dataValidation>
    <dataValidation type="list" allowBlank="1" showInputMessage="1" showErrorMessage="1" promptTitle="Type contrôle" prompt="Utiliser la liste déroulante" sqref="H67:I68 H17:H24 H25:H66" xr:uid="{00000000-0002-0000-0600-000003000000}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L17:L24 L25:L68 N17:N24 N25:N68" xr:uid="{00000000-0002-0000-0600-000004000000}">
      <formula1>liste_nature_controle</formula1>
    </dataValidation>
    <dataValidation type="list" allowBlank="1" showInputMessage="1" showErrorMessage="1" errorTitle="Nature de l'ELP" error="Utiliser la liste déroulante" promptTitle="Nature ELP" prompt="Utiliser la liste déroulante" sqref="A17:A24 A25:A68" xr:uid="{00000000-0002-0000-0600-000005000000}">
      <formula1>Nature_ELP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48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6801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802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803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804" r:id="rId7" name="Option Button 4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75"/>
  <sheetViews>
    <sheetView showGridLines="0" showZeros="0" zoomScale="75" zoomScaleNormal="85" zoomScalePageLayoutView="85" workbookViewId="0">
      <selection activeCell="B20" sqref="B20"/>
    </sheetView>
  </sheetViews>
  <sheetFormatPr baseColWidth="10" defaultColWidth="10.85546875" defaultRowHeight="15" x14ac:dyDescent="0.25"/>
  <cols>
    <col min="1" max="1" width="26.42578125" bestFit="1" customWidth="1"/>
    <col min="2" max="2" width="88.140625" style="22" customWidth="1"/>
    <col min="3" max="3" width="20.42578125" style="22" customWidth="1"/>
    <col min="4" max="4" width="6.5703125" style="22" customWidth="1"/>
    <col min="5" max="5" width="12" style="22" customWidth="1"/>
    <col min="6" max="7" width="13.5703125" style="22" customWidth="1"/>
    <col min="8" max="8" width="21.28515625" style="22" bestFit="1" customWidth="1"/>
    <col min="9" max="9" width="11.42578125" style="22" customWidth="1"/>
    <col min="10" max="10" width="11.140625" style="22" bestFit="1" customWidth="1"/>
    <col min="11" max="11" width="17.42578125" style="22" customWidth="1"/>
    <col min="12" max="12" width="17.42578125" style="22" bestFit="1" customWidth="1"/>
    <col min="13" max="13" width="10.5703125" customWidth="1"/>
    <col min="14" max="14" width="17.42578125" bestFit="1" customWidth="1"/>
    <col min="15" max="15" width="10.5703125" customWidth="1"/>
  </cols>
  <sheetData>
    <row r="1" spans="1:15" ht="23.25" x14ac:dyDescent="0.35">
      <c r="A1" s="128" t="s">
        <v>87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1:15" ht="20.100000000000001" customHeight="1" x14ac:dyDescent="0.25">
      <c r="A2" s="14" t="s">
        <v>1</v>
      </c>
      <c r="B2" s="130">
        <f>'Fiche générale'!B2</f>
        <v>0</v>
      </c>
      <c r="C2" s="130"/>
      <c r="D2" s="130"/>
      <c r="E2" s="130"/>
      <c r="F2"/>
      <c r="G2"/>
      <c r="H2"/>
      <c r="I2"/>
      <c r="J2"/>
      <c r="K2"/>
      <c r="L2"/>
    </row>
    <row r="3" spans="1:15" ht="20.100000000000001" customHeight="1" x14ac:dyDescent="0.25">
      <c r="A3" s="14" t="s">
        <v>2</v>
      </c>
      <c r="B3" s="130" t="str">
        <f>'Fiche générale'!B3:I3</f>
        <v>COMPETENCES TRANSVERSALES</v>
      </c>
      <c r="C3" s="130"/>
      <c r="D3" s="130"/>
      <c r="E3" s="130"/>
      <c r="F3"/>
      <c r="G3"/>
      <c r="H3"/>
      <c r="I3"/>
      <c r="J3"/>
      <c r="K3"/>
      <c r="L3"/>
    </row>
    <row r="4" spans="1:15" ht="20.100000000000001" customHeight="1" x14ac:dyDescent="0.3">
      <c r="A4" s="14" t="s">
        <v>88</v>
      </c>
      <c r="B4" s="34" t="str">
        <f>'Fiche générale'!B4</f>
        <v>-</v>
      </c>
      <c r="C4" s="15" t="s">
        <v>89</v>
      </c>
      <c r="D4" s="129"/>
      <c r="E4" s="129"/>
      <c r="F4"/>
      <c r="G4"/>
      <c r="H4"/>
      <c r="I4"/>
      <c r="J4"/>
      <c r="K4"/>
      <c r="L4"/>
    </row>
    <row r="5" spans="1:15" ht="20.100000000000001" customHeight="1" x14ac:dyDescent="0.25">
      <c r="B5"/>
      <c r="C5"/>
      <c r="D5"/>
      <c r="E5"/>
      <c r="F5"/>
      <c r="G5"/>
      <c r="H5"/>
      <c r="I5"/>
      <c r="J5"/>
      <c r="K5"/>
      <c r="L5"/>
    </row>
    <row r="6" spans="1:15" ht="20.100000000000001" customHeight="1" x14ac:dyDescent="0.3">
      <c r="A6" s="14" t="s">
        <v>90</v>
      </c>
      <c r="B6" s="35"/>
      <c r="C6" s="15" t="s">
        <v>91</v>
      </c>
      <c r="D6" s="133"/>
      <c r="E6" s="134"/>
      <c r="F6" s="138" t="s">
        <v>92</v>
      </c>
      <c r="G6" s="139"/>
      <c r="H6" s="140"/>
      <c r="I6" s="65"/>
      <c r="J6" s="141"/>
      <c r="K6" s="141"/>
      <c r="L6" s="141"/>
      <c r="M6" s="141"/>
      <c r="N6" s="141"/>
      <c r="O6" s="141"/>
    </row>
    <row r="7" spans="1:15" ht="20.100000000000001" customHeight="1" x14ac:dyDescent="0.25">
      <c r="A7" s="14" t="s">
        <v>93</v>
      </c>
      <c r="B7" s="39"/>
      <c r="C7"/>
      <c r="D7"/>
      <c r="E7"/>
      <c r="F7"/>
      <c r="G7"/>
      <c r="H7"/>
      <c r="I7"/>
      <c r="J7"/>
      <c r="K7"/>
      <c r="L7"/>
    </row>
    <row r="8" spans="1:15" ht="20.100000000000001" customHeight="1" x14ac:dyDescent="0.25">
      <c r="A8" s="16"/>
      <c r="B8" s="40"/>
      <c r="C8" s="19"/>
      <c r="D8"/>
      <c r="E8"/>
      <c r="F8"/>
      <c r="G8"/>
      <c r="H8" s="17"/>
      <c r="I8" s="17"/>
      <c r="J8" s="17"/>
      <c r="K8" s="17"/>
      <c r="L8" s="17"/>
    </row>
    <row r="9" spans="1:15" ht="15" customHeight="1" x14ac:dyDescent="0.25">
      <c r="C9" s="41"/>
      <c r="D9" s="17"/>
      <c r="E9" s="135" t="s">
        <v>94</v>
      </c>
      <c r="F9" s="136"/>
      <c r="G9" s="64"/>
      <c r="H9" s="135" t="s">
        <v>95</v>
      </c>
      <c r="I9" s="137"/>
      <c r="J9" s="136"/>
      <c r="K9" s="17"/>
      <c r="L9" s="18">
        <v>1</v>
      </c>
      <c r="M9" s="17"/>
      <c r="N9" s="17"/>
      <c r="O9" s="17"/>
    </row>
    <row r="10" spans="1:15" ht="15" customHeight="1" x14ac:dyDescent="0.25">
      <c r="C10" s="41"/>
      <c r="D10" s="19"/>
      <c r="E10" s="142" t="s">
        <v>96</v>
      </c>
      <c r="F10" s="143"/>
      <c r="G10" s="42"/>
      <c r="H10" s="144"/>
      <c r="I10" s="145"/>
      <c r="J10" s="146"/>
      <c r="K10" s="20"/>
      <c r="L10" s="20"/>
      <c r="M10" s="20"/>
      <c r="N10" s="20"/>
      <c r="O10" s="20"/>
    </row>
    <row r="11" spans="1:15" ht="15" customHeight="1" x14ac:dyDescent="0.25">
      <c r="A11" s="13">
        <v>1</v>
      </c>
      <c r="B11" s="23"/>
      <c r="C11" s="41"/>
      <c r="D11" s="21"/>
      <c r="K11"/>
      <c r="L11"/>
      <c r="N11" s="20"/>
      <c r="O11" s="20"/>
    </row>
    <row r="12" spans="1:15" ht="15" customHeight="1" x14ac:dyDescent="0.25">
      <c r="D12" s="21"/>
      <c r="E12"/>
      <c r="F12"/>
      <c r="G12"/>
      <c r="H12"/>
      <c r="I12"/>
      <c r="J12"/>
      <c r="K12"/>
      <c r="L12"/>
      <c r="N12" s="20"/>
      <c r="O12" s="20"/>
    </row>
    <row r="13" spans="1:15" x14ac:dyDescent="0.25">
      <c r="B13" s="23"/>
      <c r="C13" s="21"/>
      <c r="D13" s="21"/>
      <c r="E13" s="147"/>
      <c r="F13" s="147"/>
      <c r="G13" s="66"/>
      <c r="H13" s="21"/>
      <c r="I13" s="21"/>
      <c r="J13" s="21"/>
    </row>
    <row r="14" spans="1:15" ht="26.25" customHeight="1" x14ac:dyDescent="0.25">
      <c r="B14" s="23"/>
      <c r="C14" s="21"/>
      <c r="D14" s="21"/>
      <c r="E14" s="66"/>
      <c r="F14" s="66"/>
      <c r="G14" s="66"/>
      <c r="H14" s="21"/>
      <c r="I14" s="21"/>
      <c r="J14" s="21"/>
      <c r="K14" s="131" t="s">
        <v>97</v>
      </c>
      <c r="L14" s="148"/>
      <c r="M14" s="132"/>
      <c r="N14" s="131" t="s">
        <v>98</v>
      </c>
      <c r="O14" s="132"/>
    </row>
    <row r="15" spans="1:15" ht="39.75" customHeight="1" x14ac:dyDescent="0.25">
      <c r="C15" s="8"/>
      <c r="D15" s="8"/>
      <c r="E15" s="9"/>
      <c r="F15" s="9"/>
      <c r="G15" s="9"/>
      <c r="H15" s="9"/>
      <c r="I15" s="9"/>
      <c r="J15" s="10"/>
      <c r="K15" s="25" t="s">
        <v>99</v>
      </c>
      <c r="L15" s="25" t="str">
        <f>IF(H17="CCI (CC Intégral)","CT pour les dispensés","Contrôle Terminal")</f>
        <v>Contrôle Terminal</v>
      </c>
      <c r="M15" s="26"/>
      <c r="N15" s="27" t="s">
        <v>100</v>
      </c>
      <c r="O15" s="28"/>
    </row>
    <row r="16" spans="1:15" s="22" customFormat="1" ht="47.25" x14ac:dyDescent="0.25">
      <c r="A16" s="25" t="s">
        <v>19</v>
      </c>
      <c r="B16" s="25" t="s">
        <v>101</v>
      </c>
      <c r="C16" s="26" t="s">
        <v>102</v>
      </c>
      <c r="D16" s="27" t="s">
        <v>103</v>
      </c>
      <c r="E16" s="28" t="s">
        <v>104</v>
      </c>
      <c r="F16" s="24" t="s">
        <v>105</v>
      </c>
      <c r="G16" s="24" t="s">
        <v>106</v>
      </c>
      <c r="H16" s="29" t="s">
        <v>107</v>
      </c>
      <c r="I16" s="29" t="s">
        <v>108</v>
      </c>
      <c r="J16" s="24" t="s">
        <v>109</v>
      </c>
      <c r="K16" s="27" t="s">
        <v>110</v>
      </c>
      <c r="L16" s="27" t="s">
        <v>111</v>
      </c>
      <c r="M16" s="27" t="s">
        <v>112</v>
      </c>
      <c r="N16" s="27" t="s">
        <v>111</v>
      </c>
      <c r="O16" s="27" t="s">
        <v>112</v>
      </c>
    </row>
    <row r="17" spans="1:15" ht="15" customHeight="1" x14ac:dyDescent="0.25">
      <c r="A17" s="1" t="s">
        <v>26</v>
      </c>
      <c r="B17" s="2" t="s">
        <v>335</v>
      </c>
      <c r="C17" s="2" t="s">
        <v>444</v>
      </c>
      <c r="D17" s="3"/>
      <c r="E17" s="3">
        <v>1</v>
      </c>
      <c r="F17" s="3" t="s">
        <v>115</v>
      </c>
      <c r="G17" s="3" t="s">
        <v>115</v>
      </c>
      <c r="H17" s="3" t="s">
        <v>24</v>
      </c>
      <c r="I17" s="3" t="s">
        <v>115</v>
      </c>
      <c r="J17" s="3">
        <v>1</v>
      </c>
      <c r="K17" s="1"/>
      <c r="L17" s="1" t="s">
        <v>22</v>
      </c>
      <c r="M17" s="1" t="s">
        <v>116</v>
      </c>
      <c r="N17" s="1" t="s">
        <v>22</v>
      </c>
      <c r="O17" s="1" t="s">
        <v>116</v>
      </c>
    </row>
    <row r="18" spans="1:15" ht="15" customHeight="1" x14ac:dyDescent="0.25">
      <c r="A18" s="1" t="s">
        <v>26</v>
      </c>
      <c r="B18" s="2" t="s">
        <v>337</v>
      </c>
      <c r="C18" s="2" t="s">
        <v>444</v>
      </c>
      <c r="D18" s="3"/>
      <c r="E18" s="3">
        <v>1</v>
      </c>
      <c r="F18" s="3" t="s">
        <v>115</v>
      </c>
      <c r="G18" s="3" t="s">
        <v>115</v>
      </c>
      <c r="H18" s="3" t="s">
        <v>24</v>
      </c>
      <c r="I18" s="3" t="s">
        <v>115</v>
      </c>
      <c r="J18" s="3"/>
      <c r="K18" s="1"/>
      <c r="L18" s="1" t="s">
        <v>22</v>
      </c>
      <c r="M18" s="1" t="s">
        <v>116</v>
      </c>
      <c r="N18" s="1" t="s">
        <v>22</v>
      </c>
      <c r="O18" s="1" t="s">
        <v>116</v>
      </c>
    </row>
    <row r="19" spans="1:15" ht="15" customHeight="1" x14ac:dyDescent="0.25">
      <c r="A19" s="1" t="s">
        <v>26</v>
      </c>
      <c r="B19" s="2" t="s">
        <v>338</v>
      </c>
      <c r="C19" s="2" t="s">
        <v>445</v>
      </c>
      <c r="D19" s="3"/>
      <c r="E19" s="3">
        <v>1</v>
      </c>
      <c r="F19" s="3" t="s">
        <v>115</v>
      </c>
      <c r="G19" s="3" t="s">
        <v>115</v>
      </c>
      <c r="H19" s="3" t="s">
        <v>24</v>
      </c>
      <c r="I19" s="3" t="s">
        <v>115</v>
      </c>
      <c r="J19" s="3">
        <v>2</v>
      </c>
      <c r="K19" s="1"/>
      <c r="L19" s="1" t="s">
        <v>22</v>
      </c>
      <c r="M19" s="1" t="s">
        <v>116</v>
      </c>
      <c r="N19" s="1" t="s">
        <v>22</v>
      </c>
      <c r="O19" s="1" t="s">
        <v>116</v>
      </c>
    </row>
    <row r="20" spans="1:15" ht="15" customHeight="1" x14ac:dyDescent="0.25">
      <c r="A20" s="1" t="s">
        <v>26</v>
      </c>
      <c r="B20" s="2" t="s">
        <v>340</v>
      </c>
      <c r="C20" s="2" t="s">
        <v>446</v>
      </c>
      <c r="D20" s="3"/>
      <c r="E20" s="3">
        <v>1</v>
      </c>
      <c r="F20" s="3" t="s">
        <v>115</v>
      </c>
      <c r="G20" s="3" t="s">
        <v>115</v>
      </c>
      <c r="H20" s="3" t="s">
        <v>24</v>
      </c>
      <c r="I20" s="3" t="s">
        <v>115</v>
      </c>
      <c r="J20" s="3"/>
      <c r="K20" s="1"/>
      <c r="L20" s="1" t="s">
        <v>22</v>
      </c>
      <c r="M20" s="1" t="s">
        <v>116</v>
      </c>
      <c r="N20" s="1" t="s">
        <v>22</v>
      </c>
      <c r="O20" s="1" t="s">
        <v>116</v>
      </c>
    </row>
    <row r="21" spans="1:15" ht="15" customHeight="1" x14ac:dyDescent="0.25">
      <c r="A21" s="1" t="s">
        <v>26</v>
      </c>
      <c r="B21" s="2" t="s">
        <v>342</v>
      </c>
      <c r="C21" s="2" t="s">
        <v>447</v>
      </c>
      <c r="D21" s="3"/>
      <c r="E21" s="3">
        <v>1</v>
      </c>
      <c r="F21" s="3" t="s">
        <v>115</v>
      </c>
      <c r="G21" s="3" t="s">
        <v>115</v>
      </c>
      <c r="H21" s="3" t="s">
        <v>24</v>
      </c>
      <c r="I21" s="3" t="s">
        <v>115</v>
      </c>
      <c r="J21" s="3"/>
      <c r="K21" s="1"/>
      <c r="L21" s="1" t="s">
        <v>22</v>
      </c>
      <c r="M21" s="1" t="s">
        <v>116</v>
      </c>
      <c r="N21" s="1" t="s">
        <v>22</v>
      </c>
      <c r="O21" s="1" t="s">
        <v>116</v>
      </c>
    </row>
    <row r="22" spans="1:15" ht="15" customHeight="1" x14ac:dyDescent="0.25">
      <c r="A22" s="1" t="s">
        <v>26</v>
      </c>
      <c r="B22" s="2" t="s">
        <v>344</v>
      </c>
      <c r="C22" s="2" t="s">
        <v>448</v>
      </c>
      <c r="D22" s="3"/>
      <c r="E22" s="3">
        <v>1</v>
      </c>
      <c r="F22" s="3" t="s">
        <v>115</v>
      </c>
      <c r="G22" s="3" t="s">
        <v>115</v>
      </c>
      <c r="H22" s="3" t="s">
        <v>24</v>
      </c>
      <c r="I22" s="3" t="s">
        <v>115</v>
      </c>
      <c r="J22" s="3">
        <v>2</v>
      </c>
      <c r="K22" s="1"/>
      <c r="L22" s="1" t="s">
        <v>22</v>
      </c>
      <c r="M22" s="1" t="s">
        <v>116</v>
      </c>
      <c r="N22" s="1" t="s">
        <v>22</v>
      </c>
      <c r="O22" s="1" t="s">
        <v>116</v>
      </c>
    </row>
    <row r="23" spans="1:15" ht="15" customHeight="1" x14ac:dyDescent="0.25">
      <c r="A23" s="1" t="s">
        <v>26</v>
      </c>
      <c r="B23" s="2" t="s">
        <v>346</v>
      </c>
      <c r="C23" s="2" t="s">
        <v>449</v>
      </c>
      <c r="D23" s="3"/>
      <c r="E23" s="3">
        <v>1</v>
      </c>
      <c r="F23" s="3" t="s">
        <v>115</v>
      </c>
      <c r="G23" s="3" t="s">
        <v>115</v>
      </c>
      <c r="H23" s="3" t="s">
        <v>24</v>
      </c>
      <c r="I23" s="3" t="s">
        <v>115</v>
      </c>
      <c r="J23" s="3"/>
      <c r="K23" s="1"/>
      <c r="L23" s="1" t="s">
        <v>22</v>
      </c>
      <c r="M23" s="1" t="s">
        <v>116</v>
      </c>
      <c r="N23" s="1" t="s">
        <v>22</v>
      </c>
      <c r="O23" s="1" t="s">
        <v>116</v>
      </c>
    </row>
    <row r="24" spans="1:15" ht="15" customHeight="1" x14ac:dyDescent="0.25">
      <c r="A24" s="1" t="s">
        <v>26</v>
      </c>
      <c r="B24" s="2" t="s">
        <v>450</v>
      </c>
      <c r="C24" s="2" t="s">
        <v>451</v>
      </c>
      <c r="D24" s="3"/>
      <c r="E24" s="3">
        <v>1</v>
      </c>
      <c r="F24" s="3" t="s">
        <v>115</v>
      </c>
      <c r="G24" s="3" t="s">
        <v>115</v>
      </c>
      <c r="H24" s="3" t="s">
        <v>24</v>
      </c>
      <c r="I24" s="3" t="s">
        <v>115</v>
      </c>
      <c r="J24" s="3">
        <v>3</v>
      </c>
      <c r="K24" s="1"/>
      <c r="L24" s="1" t="s">
        <v>22</v>
      </c>
      <c r="M24" s="1" t="s">
        <v>116</v>
      </c>
      <c r="N24" s="1" t="s">
        <v>22</v>
      </c>
      <c r="O24" s="1" t="s">
        <v>116</v>
      </c>
    </row>
    <row r="25" spans="1:15" ht="15" customHeight="1" x14ac:dyDescent="0.25">
      <c r="A25" s="1" t="s">
        <v>26</v>
      </c>
      <c r="B25" s="2" t="s">
        <v>452</v>
      </c>
      <c r="C25" s="2" t="s">
        <v>453</v>
      </c>
      <c r="D25" s="3"/>
      <c r="E25" s="3">
        <v>1</v>
      </c>
      <c r="F25" s="3" t="s">
        <v>115</v>
      </c>
      <c r="G25" s="3" t="s">
        <v>115</v>
      </c>
      <c r="H25" s="3" t="s">
        <v>24</v>
      </c>
      <c r="I25" s="3" t="s">
        <v>115</v>
      </c>
      <c r="J25" s="3"/>
      <c r="K25" s="1"/>
      <c r="L25" s="1" t="s">
        <v>22</v>
      </c>
      <c r="M25" s="1" t="s">
        <v>116</v>
      </c>
      <c r="N25" s="1" t="s">
        <v>22</v>
      </c>
      <c r="O25" s="1" t="s">
        <v>116</v>
      </c>
    </row>
    <row r="26" spans="1:15" ht="15" customHeight="1" x14ac:dyDescent="0.25">
      <c r="A26" s="1" t="s">
        <v>26</v>
      </c>
      <c r="B26" s="2" t="s">
        <v>454</v>
      </c>
      <c r="C26" s="2" t="s">
        <v>453</v>
      </c>
      <c r="D26" s="3"/>
      <c r="E26" s="3">
        <v>1</v>
      </c>
      <c r="F26" s="3" t="s">
        <v>115</v>
      </c>
      <c r="G26" s="3" t="s">
        <v>115</v>
      </c>
      <c r="H26" s="3" t="s">
        <v>24</v>
      </c>
      <c r="I26" s="3" t="s">
        <v>115</v>
      </c>
      <c r="J26" s="3">
        <v>3</v>
      </c>
      <c r="K26" s="1"/>
      <c r="L26" s="1" t="s">
        <v>22</v>
      </c>
      <c r="M26" s="1" t="s">
        <v>116</v>
      </c>
      <c r="N26" s="1" t="s">
        <v>22</v>
      </c>
      <c r="O26" s="1" t="s">
        <v>116</v>
      </c>
    </row>
    <row r="27" spans="1:15" ht="15" customHeight="1" x14ac:dyDescent="0.25">
      <c r="A27" s="1" t="s">
        <v>26</v>
      </c>
      <c r="B27" s="2" t="s">
        <v>455</v>
      </c>
      <c r="C27" s="2" t="s">
        <v>453</v>
      </c>
      <c r="D27" s="3"/>
      <c r="E27" s="3">
        <v>1</v>
      </c>
      <c r="F27" s="3" t="s">
        <v>115</v>
      </c>
      <c r="G27" s="3" t="s">
        <v>115</v>
      </c>
      <c r="H27" s="3" t="s">
        <v>24</v>
      </c>
      <c r="I27" s="3" t="s">
        <v>115</v>
      </c>
      <c r="J27" s="3">
        <v>3</v>
      </c>
      <c r="K27" s="1"/>
      <c r="L27" s="1" t="s">
        <v>22</v>
      </c>
      <c r="M27" s="1" t="s">
        <v>116</v>
      </c>
      <c r="N27" s="1" t="s">
        <v>22</v>
      </c>
      <c r="O27" s="1" t="s">
        <v>116</v>
      </c>
    </row>
    <row r="28" spans="1:15" ht="15" customHeight="1" x14ac:dyDescent="0.25">
      <c r="A28" s="1" t="s">
        <v>26</v>
      </c>
      <c r="B28" s="2" t="s">
        <v>350</v>
      </c>
      <c r="C28" s="2" t="s">
        <v>456</v>
      </c>
      <c r="D28" s="3"/>
      <c r="E28" s="3">
        <v>1</v>
      </c>
      <c r="F28" s="3" t="s">
        <v>115</v>
      </c>
      <c r="G28" s="3" t="s">
        <v>115</v>
      </c>
      <c r="H28" s="3" t="s">
        <v>24</v>
      </c>
      <c r="I28" s="3" t="s">
        <v>115</v>
      </c>
      <c r="J28" s="3"/>
      <c r="K28" s="1"/>
      <c r="L28" s="1" t="s">
        <v>22</v>
      </c>
      <c r="M28" s="1" t="s">
        <v>116</v>
      </c>
      <c r="N28" s="1" t="s">
        <v>22</v>
      </c>
      <c r="O28" s="1" t="s">
        <v>116</v>
      </c>
    </row>
    <row r="29" spans="1:15" s="43" customFormat="1" ht="15" customHeight="1" x14ac:dyDescent="0.25">
      <c r="A29" s="1" t="s">
        <v>26</v>
      </c>
      <c r="B29" s="2" t="s">
        <v>457</v>
      </c>
      <c r="C29" s="2" t="s">
        <v>458</v>
      </c>
      <c r="D29" s="3"/>
      <c r="E29" s="3">
        <v>1</v>
      </c>
      <c r="F29" s="3" t="s">
        <v>115</v>
      </c>
      <c r="G29" s="3" t="s">
        <v>115</v>
      </c>
      <c r="H29" s="3" t="s">
        <v>24</v>
      </c>
      <c r="I29" s="3" t="s">
        <v>115</v>
      </c>
      <c r="J29" s="3"/>
      <c r="K29" s="1"/>
      <c r="L29" s="1" t="s">
        <v>22</v>
      </c>
      <c r="M29" s="1" t="s">
        <v>116</v>
      </c>
      <c r="N29" s="1" t="s">
        <v>22</v>
      </c>
      <c r="O29" s="1" t="s">
        <v>116</v>
      </c>
    </row>
    <row r="30" spans="1:15" ht="15" customHeight="1" x14ac:dyDescent="0.25">
      <c r="A30" s="1" t="s">
        <v>26</v>
      </c>
      <c r="B30" s="2" t="s">
        <v>352</v>
      </c>
      <c r="C30" s="2" t="s">
        <v>459</v>
      </c>
      <c r="D30" s="3"/>
      <c r="E30" s="3">
        <v>1</v>
      </c>
      <c r="F30" s="3" t="s">
        <v>115</v>
      </c>
      <c r="G30" s="3" t="s">
        <v>115</v>
      </c>
      <c r="H30" s="3" t="s">
        <v>24</v>
      </c>
      <c r="I30" s="3" t="s">
        <v>115</v>
      </c>
      <c r="J30" s="3"/>
      <c r="K30" s="1"/>
      <c r="L30" s="1" t="s">
        <v>22</v>
      </c>
      <c r="M30" s="1" t="s">
        <v>116</v>
      </c>
      <c r="N30" s="1" t="s">
        <v>22</v>
      </c>
      <c r="O30" s="1" t="s">
        <v>116</v>
      </c>
    </row>
    <row r="31" spans="1:15" ht="15" customHeight="1" x14ac:dyDescent="0.25">
      <c r="A31" s="1" t="s">
        <v>26</v>
      </c>
      <c r="B31" s="2" t="s">
        <v>354</v>
      </c>
      <c r="C31" s="2" t="s">
        <v>460</v>
      </c>
      <c r="D31" s="3"/>
      <c r="E31" s="3">
        <v>1</v>
      </c>
      <c r="F31" s="3" t="s">
        <v>115</v>
      </c>
      <c r="G31" s="3" t="s">
        <v>115</v>
      </c>
      <c r="H31" s="3" t="s">
        <v>24</v>
      </c>
      <c r="I31" s="3" t="s">
        <v>115</v>
      </c>
      <c r="J31" s="3"/>
      <c r="K31" s="1"/>
      <c r="L31" s="1" t="s">
        <v>22</v>
      </c>
      <c r="M31" s="1" t="s">
        <v>116</v>
      </c>
      <c r="N31" s="1" t="s">
        <v>22</v>
      </c>
      <c r="O31" s="1" t="s">
        <v>116</v>
      </c>
    </row>
    <row r="32" spans="1:15" ht="15" customHeight="1" x14ac:dyDescent="0.25">
      <c r="A32" s="1"/>
      <c r="B32" s="2"/>
      <c r="C32" s="2"/>
      <c r="D32" s="3"/>
      <c r="E32" s="3"/>
      <c r="F32" s="3"/>
      <c r="G32" s="3"/>
      <c r="H32" s="3"/>
      <c r="I32" s="3"/>
      <c r="J32" s="3"/>
      <c r="K32" s="1"/>
      <c r="L32" s="1"/>
      <c r="M32" s="1"/>
      <c r="N32" s="1"/>
      <c r="O32" s="1"/>
    </row>
    <row r="33" spans="1:16" ht="15" customHeight="1" x14ac:dyDescent="0.25">
      <c r="A33" s="1" t="s">
        <v>26</v>
      </c>
      <c r="B33" s="2" t="s">
        <v>461</v>
      </c>
      <c r="C33" s="2" t="s">
        <v>462</v>
      </c>
      <c r="D33" s="3"/>
      <c r="E33" s="3">
        <v>1</v>
      </c>
      <c r="F33" s="3" t="s">
        <v>115</v>
      </c>
      <c r="G33" s="3" t="s">
        <v>115</v>
      </c>
      <c r="H33" s="3" t="s">
        <v>24</v>
      </c>
      <c r="I33" s="3" t="s">
        <v>115</v>
      </c>
      <c r="J33" s="75">
        <v>2</v>
      </c>
      <c r="K33" s="1"/>
      <c r="L33" s="1" t="s">
        <v>22</v>
      </c>
      <c r="M33" s="1" t="s">
        <v>116</v>
      </c>
      <c r="N33" s="1" t="s">
        <v>22</v>
      </c>
      <c r="O33" s="1" t="s">
        <v>116</v>
      </c>
    </row>
    <row r="34" spans="1:16" ht="15" customHeight="1" x14ac:dyDescent="0.25">
      <c r="A34" s="1" t="s">
        <v>26</v>
      </c>
      <c r="B34" s="2" t="s">
        <v>463</v>
      </c>
      <c r="C34" s="2" t="s">
        <v>462</v>
      </c>
      <c r="D34" s="3"/>
      <c r="E34" s="3">
        <v>1</v>
      </c>
      <c r="F34" s="3" t="s">
        <v>115</v>
      </c>
      <c r="G34" s="3" t="s">
        <v>115</v>
      </c>
      <c r="H34" s="3" t="s">
        <v>24</v>
      </c>
      <c r="I34" s="3" t="s">
        <v>115</v>
      </c>
      <c r="J34" s="75"/>
      <c r="K34" s="1"/>
      <c r="L34" s="1" t="s">
        <v>22</v>
      </c>
      <c r="M34" s="1" t="s">
        <v>116</v>
      </c>
      <c r="N34" s="1" t="s">
        <v>22</v>
      </c>
      <c r="O34" s="1" t="s">
        <v>116</v>
      </c>
    </row>
    <row r="35" spans="1:16" ht="15" customHeight="1" x14ac:dyDescent="0.25">
      <c r="A35" s="1" t="s">
        <v>26</v>
      </c>
      <c r="B35" s="2" t="s">
        <v>464</v>
      </c>
      <c r="C35" s="2" t="s">
        <v>465</v>
      </c>
      <c r="D35" s="3"/>
      <c r="E35" s="3">
        <v>1</v>
      </c>
      <c r="F35" s="3" t="s">
        <v>115</v>
      </c>
      <c r="G35" s="3" t="s">
        <v>115</v>
      </c>
      <c r="H35" s="3" t="s">
        <v>24</v>
      </c>
      <c r="I35" s="3" t="s">
        <v>115</v>
      </c>
      <c r="J35" s="75">
        <v>2</v>
      </c>
      <c r="K35" s="1"/>
      <c r="L35" s="1" t="s">
        <v>22</v>
      </c>
      <c r="M35" s="1" t="s">
        <v>116</v>
      </c>
      <c r="N35" s="1" t="s">
        <v>22</v>
      </c>
      <c r="O35" s="1" t="s">
        <v>116</v>
      </c>
    </row>
    <row r="36" spans="1:16" ht="15" customHeight="1" x14ac:dyDescent="0.25">
      <c r="A36" s="1" t="s">
        <v>26</v>
      </c>
      <c r="B36" s="2" t="s">
        <v>466</v>
      </c>
      <c r="C36" s="2" t="s">
        <v>467</v>
      </c>
      <c r="D36" s="3"/>
      <c r="E36" s="3">
        <v>1</v>
      </c>
      <c r="F36" s="3" t="s">
        <v>115</v>
      </c>
      <c r="G36" s="3" t="s">
        <v>115</v>
      </c>
      <c r="H36" s="3" t="s">
        <v>24</v>
      </c>
      <c r="I36" s="3" t="s">
        <v>115</v>
      </c>
      <c r="J36" s="75">
        <v>3</v>
      </c>
      <c r="K36" s="1"/>
      <c r="L36" s="1" t="s">
        <v>22</v>
      </c>
      <c r="M36" s="1" t="s">
        <v>116</v>
      </c>
      <c r="N36" s="1" t="s">
        <v>22</v>
      </c>
      <c r="O36" s="1" t="s">
        <v>116</v>
      </c>
    </row>
    <row r="37" spans="1:16" ht="15" customHeight="1" x14ac:dyDescent="0.25">
      <c r="A37" s="1" t="s">
        <v>26</v>
      </c>
      <c r="B37" s="2" t="s">
        <v>468</v>
      </c>
      <c r="C37" s="2" t="s">
        <v>469</v>
      </c>
      <c r="D37" s="3"/>
      <c r="E37" s="3">
        <v>1</v>
      </c>
      <c r="F37" s="3" t="s">
        <v>115</v>
      </c>
      <c r="G37" s="3" t="s">
        <v>115</v>
      </c>
      <c r="H37" s="3" t="s">
        <v>24</v>
      </c>
      <c r="I37" s="3" t="s">
        <v>115</v>
      </c>
      <c r="J37" s="75"/>
      <c r="K37" s="1"/>
      <c r="L37" s="1" t="s">
        <v>22</v>
      </c>
      <c r="M37" s="1" t="s">
        <v>116</v>
      </c>
      <c r="N37" s="1" t="s">
        <v>22</v>
      </c>
      <c r="O37" s="1" t="s">
        <v>116</v>
      </c>
    </row>
    <row r="38" spans="1:16" ht="15" customHeight="1" x14ac:dyDescent="0.25">
      <c r="A38" s="1" t="s">
        <v>26</v>
      </c>
      <c r="B38" s="2" t="s">
        <v>470</v>
      </c>
      <c r="C38" s="2" t="s">
        <v>471</v>
      </c>
      <c r="D38" s="3"/>
      <c r="E38" s="3">
        <v>1</v>
      </c>
      <c r="F38" s="3" t="s">
        <v>115</v>
      </c>
      <c r="G38" s="3" t="s">
        <v>115</v>
      </c>
      <c r="H38" s="3" t="s">
        <v>24</v>
      </c>
      <c r="I38" s="3" t="s">
        <v>115</v>
      </c>
      <c r="J38" s="75">
        <v>3</v>
      </c>
      <c r="K38" s="1"/>
      <c r="L38" s="1" t="s">
        <v>22</v>
      </c>
      <c r="M38" s="1" t="s">
        <v>116</v>
      </c>
      <c r="N38" s="1" t="s">
        <v>22</v>
      </c>
      <c r="O38" s="1" t="s">
        <v>116</v>
      </c>
    </row>
    <row r="39" spans="1:16" ht="15" customHeight="1" x14ac:dyDescent="0.25">
      <c r="A39" s="1" t="s">
        <v>26</v>
      </c>
      <c r="B39" s="2" t="s">
        <v>472</v>
      </c>
      <c r="C39" s="2" t="s">
        <v>473</v>
      </c>
      <c r="D39" s="3"/>
      <c r="E39" s="3">
        <v>1</v>
      </c>
      <c r="F39" s="3" t="s">
        <v>115</v>
      </c>
      <c r="G39" s="3" t="s">
        <v>115</v>
      </c>
      <c r="H39" s="3" t="s">
        <v>24</v>
      </c>
      <c r="I39" s="3" t="s">
        <v>115</v>
      </c>
      <c r="J39" s="75">
        <v>3</v>
      </c>
      <c r="K39" s="1"/>
      <c r="L39" s="1" t="s">
        <v>22</v>
      </c>
      <c r="M39" s="1" t="s">
        <v>116</v>
      </c>
      <c r="N39" s="1" t="s">
        <v>22</v>
      </c>
      <c r="O39" s="1" t="s">
        <v>116</v>
      </c>
    </row>
    <row r="40" spans="1:16" ht="15.75" customHeight="1" x14ac:dyDescent="0.25">
      <c r="A40" s="79" t="s">
        <v>26</v>
      </c>
      <c r="B40" s="79" t="s">
        <v>474</v>
      </c>
      <c r="C40" s="79" t="s">
        <v>475</v>
      </c>
      <c r="D40" s="80"/>
      <c r="E40" s="80">
        <v>1</v>
      </c>
      <c r="F40" s="80" t="s">
        <v>115</v>
      </c>
      <c r="G40" s="80" t="s">
        <v>115</v>
      </c>
      <c r="H40" s="80" t="s">
        <v>24</v>
      </c>
      <c r="I40" s="80" t="s">
        <v>115</v>
      </c>
      <c r="J40" s="75">
        <v>3</v>
      </c>
      <c r="K40" s="73"/>
      <c r="L40" s="81" t="s">
        <v>22</v>
      </c>
      <c r="M40" s="81" t="s">
        <v>116</v>
      </c>
      <c r="N40" s="81" t="s">
        <v>22</v>
      </c>
      <c r="O40" s="81" t="s">
        <v>116</v>
      </c>
      <c r="P40" s="74"/>
    </row>
    <row r="41" spans="1:16" ht="15" customHeight="1" x14ac:dyDescent="0.25">
      <c r="A41" s="1" t="s">
        <v>26</v>
      </c>
      <c r="B41" s="2" t="s">
        <v>476</v>
      </c>
      <c r="C41" s="2" t="s">
        <v>477</v>
      </c>
      <c r="D41" s="3"/>
      <c r="E41" s="3">
        <v>1</v>
      </c>
      <c r="F41" s="3" t="s">
        <v>115</v>
      </c>
      <c r="G41" s="3" t="s">
        <v>115</v>
      </c>
      <c r="H41" s="3" t="s">
        <v>24</v>
      </c>
      <c r="I41" s="3" t="s">
        <v>115</v>
      </c>
      <c r="J41" s="75">
        <v>3</v>
      </c>
      <c r="K41" s="1"/>
      <c r="L41" s="1" t="s">
        <v>22</v>
      </c>
      <c r="M41" s="1" t="s">
        <v>116</v>
      </c>
      <c r="N41" s="1" t="s">
        <v>22</v>
      </c>
      <c r="O41" s="1" t="s">
        <v>116</v>
      </c>
    </row>
    <row r="42" spans="1:16" x14ac:dyDescent="0.25">
      <c r="A42" s="72" t="s">
        <v>26</v>
      </c>
      <c r="B42" s="71" t="s">
        <v>478</v>
      </c>
      <c r="C42" s="71" t="s">
        <v>479</v>
      </c>
      <c r="D42" s="72"/>
      <c r="E42" s="72">
        <v>1</v>
      </c>
      <c r="F42" s="72" t="s">
        <v>115</v>
      </c>
      <c r="G42" s="72" t="s">
        <v>115</v>
      </c>
      <c r="H42" s="72" t="s">
        <v>24</v>
      </c>
      <c r="I42" s="72" t="s">
        <v>151</v>
      </c>
      <c r="J42" s="72"/>
      <c r="K42" s="72"/>
      <c r="L42" s="72" t="s">
        <v>28</v>
      </c>
      <c r="M42" s="72"/>
      <c r="N42" s="72" t="s">
        <v>28</v>
      </c>
      <c r="O42" s="72"/>
    </row>
    <row r="43" spans="1:16" x14ac:dyDescent="0.25">
      <c r="A43" s="72" t="s">
        <v>26</v>
      </c>
      <c r="B43" s="71" t="s">
        <v>480</v>
      </c>
      <c r="C43" s="71" t="s">
        <v>481</v>
      </c>
      <c r="D43" s="72"/>
      <c r="E43" s="72">
        <v>1</v>
      </c>
      <c r="F43" s="72" t="s">
        <v>115</v>
      </c>
      <c r="G43" s="72" t="s">
        <v>115</v>
      </c>
      <c r="H43" s="72" t="s">
        <v>24</v>
      </c>
      <c r="I43" s="72" t="s">
        <v>151</v>
      </c>
      <c r="J43" s="72"/>
      <c r="K43" s="72"/>
      <c r="L43" s="72" t="s">
        <v>28</v>
      </c>
      <c r="M43" s="72"/>
      <c r="N43" s="72" t="s">
        <v>25</v>
      </c>
      <c r="O43" s="72" t="s">
        <v>393</v>
      </c>
    </row>
    <row r="44" spans="1:16" ht="28.5" customHeight="1" x14ac:dyDescent="0.25">
      <c r="A44" s="72" t="s">
        <v>26</v>
      </c>
      <c r="B44" s="82" t="s">
        <v>482</v>
      </c>
      <c r="C44" s="71" t="s">
        <v>483</v>
      </c>
      <c r="D44" s="72"/>
      <c r="E44" s="72">
        <v>1</v>
      </c>
      <c r="F44" s="72" t="s">
        <v>115</v>
      </c>
      <c r="G44" s="72" t="s">
        <v>115</v>
      </c>
      <c r="H44" s="72" t="s">
        <v>27</v>
      </c>
      <c r="I44" s="72" t="s">
        <v>151</v>
      </c>
      <c r="J44" s="72">
        <v>5</v>
      </c>
      <c r="K44" s="72">
        <v>1</v>
      </c>
      <c r="L44" s="72" t="s">
        <v>25</v>
      </c>
      <c r="M44" s="72" t="s">
        <v>180</v>
      </c>
      <c r="N44" s="72" t="s">
        <v>25</v>
      </c>
      <c r="O44" s="72" t="s">
        <v>357</v>
      </c>
    </row>
    <row r="45" spans="1:16" ht="15" customHeight="1" x14ac:dyDescent="0.25">
      <c r="A45" s="1" t="s">
        <v>26</v>
      </c>
      <c r="B45" s="2" t="s">
        <v>484</v>
      </c>
      <c r="C45" s="2" t="s">
        <v>485</v>
      </c>
      <c r="D45" s="3"/>
      <c r="E45" s="3">
        <v>1</v>
      </c>
      <c r="F45" s="3" t="s">
        <v>115</v>
      </c>
      <c r="G45" s="3" t="s">
        <v>115</v>
      </c>
      <c r="H45" s="3" t="s">
        <v>24</v>
      </c>
      <c r="I45" s="3" t="s">
        <v>115</v>
      </c>
      <c r="J45" s="75">
        <v>3</v>
      </c>
      <c r="K45" s="1"/>
      <c r="L45" s="1" t="s">
        <v>22</v>
      </c>
      <c r="M45" s="1" t="s">
        <v>116</v>
      </c>
      <c r="N45" s="1" t="s">
        <v>22</v>
      </c>
      <c r="O45" s="1" t="s">
        <v>116</v>
      </c>
    </row>
    <row r="46" spans="1:16" ht="15" customHeight="1" x14ac:dyDescent="0.25">
      <c r="A46" s="1" t="s">
        <v>26</v>
      </c>
      <c r="B46" s="2" t="s">
        <v>486</v>
      </c>
      <c r="C46" s="2" t="s">
        <v>487</v>
      </c>
      <c r="D46" s="3"/>
      <c r="E46" s="3">
        <v>1</v>
      </c>
      <c r="F46" s="3" t="s">
        <v>115</v>
      </c>
      <c r="G46" s="3" t="s">
        <v>115</v>
      </c>
      <c r="H46" s="3" t="s">
        <v>24</v>
      </c>
      <c r="I46" s="3" t="s">
        <v>115</v>
      </c>
      <c r="J46" s="75">
        <v>3</v>
      </c>
      <c r="K46" s="1"/>
      <c r="L46" s="1" t="s">
        <v>22</v>
      </c>
      <c r="M46" s="1" t="s">
        <v>116</v>
      </c>
      <c r="N46" s="1" t="s">
        <v>22</v>
      </c>
      <c r="O46" s="1" t="s">
        <v>116</v>
      </c>
    </row>
    <row r="47" spans="1:16" ht="15" customHeight="1" x14ac:dyDescent="0.25">
      <c r="A47" s="1"/>
      <c r="B47" s="3"/>
      <c r="C47" s="3"/>
      <c r="D47" s="3"/>
      <c r="E47" s="3"/>
      <c r="F47" s="3"/>
      <c r="G47" s="3"/>
      <c r="H47" s="3"/>
      <c r="I47" s="1"/>
      <c r="J47" s="1"/>
      <c r="K47" s="1"/>
      <c r="L47" s="1"/>
      <c r="M47" s="1"/>
      <c r="N47" s="37"/>
      <c r="O47" s="37"/>
    </row>
    <row r="48" spans="1:16" ht="15" customHeight="1" x14ac:dyDescent="0.25">
      <c r="A48" s="1" t="s">
        <v>26</v>
      </c>
      <c r="B48" s="2" t="s">
        <v>426</v>
      </c>
      <c r="C48" s="2" t="s">
        <v>488</v>
      </c>
      <c r="D48" s="3"/>
      <c r="E48" s="3">
        <v>1</v>
      </c>
      <c r="F48" s="3" t="s">
        <v>115</v>
      </c>
      <c r="G48" s="3" t="s">
        <v>151</v>
      </c>
      <c r="H48" s="3" t="s">
        <v>21</v>
      </c>
      <c r="I48" s="59" t="s">
        <v>151</v>
      </c>
      <c r="J48" s="3"/>
      <c r="K48" s="1"/>
      <c r="L48" s="1" t="s">
        <v>22</v>
      </c>
      <c r="M48" s="1" t="s">
        <v>319</v>
      </c>
      <c r="N48" s="1" t="s">
        <v>25</v>
      </c>
      <c r="O48" s="1" t="s">
        <v>320</v>
      </c>
    </row>
    <row r="49" spans="1:15" ht="15" customHeight="1" x14ac:dyDescent="0.25">
      <c r="A49" s="1" t="s">
        <v>26</v>
      </c>
      <c r="B49" s="2" t="s">
        <v>152</v>
      </c>
      <c r="C49" s="2" t="s">
        <v>489</v>
      </c>
      <c r="D49" s="3"/>
      <c r="E49" s="3">
        <v>1</v>
      </c>
      <c r="F49" s="3" t="s">
        <v>115</v>
      </c>
      <c r="G49" s="3" t="s">
        <v>151</v>
      </c>
      <c r="H49" s="3" t="s">
        <v>21</v>
      </c>
      <c r="I49" s="59" t="s">
        <v>151</v>
      </c>
      <c r="J49" s="3"/>
      <c r="K49" s="1"/>
      <c r="L49" s="1" t="s">
        <v>22</v>
      </c>
      <c r="M49" s="1" t="s">
        <v>319</v>
      </c>
      <c r="N49" s="1" t="s">
        <v>25</v>
      </c>
      <c r="O49" s="1" t="s">
        <v>320</v>
      </c>
    </row>
    <row r="50" spans="1:15" ht="15" customHeight="1" x14ac:dyDescent="0.25">
      <c r="A50" s="1" t="s">
        <v>26</v>
      </c>
      <c r="B50" s="2" t="s">
        <v>154</v>
      </c>
      <c r="C50" s="2" t="s">
        <v>490</v>
      </c>
      <c r="D50" s="1"/>
      <c r="E50" s="3">
        <v>1</v>
      </c>
      <c r="F50" s="3" t="s">
        <v>115</v>
      </c>
      <c r="G50" s="3" t="s">
        <v>151</v>
      </c>
      <c r="H50" s="3" t="s">
        <v>21</v>
      </c>
      <c r="I50" s="59" t="s">
        <v>151</v>
      </c>
      <c r="J50" s="3"/>
      <c r="K50" s="1"/>
      <c r="L50" s="1" t="s">
        <v>22</v>
      </c>
      <c r="M50" s="1" t="s">
        <v>319</v>
      </c>
      <c r="N50" s="1" t="s">
        <v>25</v>
      </c>
      <c r="O50" s="1" t="s">
        <v>320</v>
      </c>
    </row>
    <row r="51" spans="1:15" ht="15" customHeight="1" x14ac:dyDescent="0.25">
      <c r="A51" s="1" t="s">
        <v>26</v>
      </c>
      <c r="B51" s="2" t="s">
        <v>156</v>
      </c>
      <c r="C51" s="2" t="s">
        <v>491</v>
      </c>
      <c r="D51" s="3"/>
      <c r="E51" s="3">
        <v>1</v>
      </c>
      <c r="F51" s="3" t="s">
        <v>115</v>
      </c>
      <c r="G51" s="3" t="s">
        <v>151</v>
      </c>
      <c r="H51" s="3" t="s">
        <v>27</v>
      </c>
      <c r="I51" s="59" t="s">
        <v>115</v>
      </c>
      <c r="J51" s="60">
        <v>0.8</v>
      </c>
      <c r="K51" s="1">
        <v>2</v>
      </c>
      <c r="L51" s="1" t="s">
        <v>22</v>
      </c>
      <c r="M51" s="1" t="s">
        <v>116</v>
      </c>
      <c r="N51" s="1" t="s">
        <v>22</v>
      </c>
      <c r="O51" s="1" t="s">
        <v>116</v>
      </c>
    </row>
    <row r="52" spans="1:15" x14ac:dyDescent="0.25">
      <c r="A52" s="1" t="s">
        <v>26</v>
      </c>
      <c r="B52" s="2" t="s">
        <v>158</v>
      </c>
      <c r="C52" s="2" t="s">
        <v>492</v>
      </c>
      <c r="D52" s="3"/>
      <c r="E52" s="3">
        <v>1</v>
      </c>
      <c r="F52" s="3" t="s">
        <v>115</v>
      </c>
      <c r="G52" s="3" t="s">
        <v>151</v>
      </c>
      <c r="H52" s="3" t="s">
        <v>27</v>
      </c>
      <c r="I52" s="59" t="s">
        <v>115</v>
      </c>
      <c r="J52" s="60">
        <v>0.5</v>
      </c>
      <c r="K52" s="1">
        <v>2</v>
      </c>
      <c r="L52" s="1" t="s">
        <v>22</v>
      </c>
      <c r="M52" s="1" t="s">
        <v>116</v>
      </c>
      <c r="N52" s="1" t="s">
        <v>22</v>
      </c>
      <c r="O52" s="1" t="s">
        <v>116</v>
      </c>
    </row>
    <row r="53" spans="1:15" x14ac:dyDescent="0.25">
      <c r="A53" s="1" t="s">
        <v>26</v>
      </c>
      <c r="B53" s="2" t="s">
        <v>432</v>
      </c>
      <c r="C53" s="2" t="s">
        <v>493</v>
      </c>
      <c r="D53" s="3"/>
      <c r="E53" s="3">
        <v>1</v>
      </c>
      <c r="F53" s="3" t="s">
        <v>115</v>
      </c>
      <c r="G53" s="3" t="s">
        <v>151</v>
      </c>
      <c r="H53" s="3" t="s">
        <v>27</v>
      </c>
      <c r="I53" s="59" t="s">
        <v>115</v>
      </c>
      <c r="J53" s="60">
        <v>0.5</v>
      </c>
      <c r="K53" s="1">
        <v>2</v>
      </c>
      <c r="L53" s="1" t="s">
        <v>22</v>
      </c>
      <c r="M53" s="1" t="s">
        <v>116</v>
      </c>
      <c r="N53" s="1" t="s">
        <v>22</v>
      </c>
      <c r="O53" s="1" t="s">
        <v>116</v>
      </c>
    </row>
    <row r="54" spans="1:15" x14ac:dyDescent="0.25">
      <c r="A54" s="84" t="s">
        <v>26</v>
      </c>
      <c r="B54" s="85" t="s">
        <v>160</v>
      </c>
      <c r="C54" s="85" t="s">
        <v>494</v>
      </c>
      <c r="D54" s="84"/>
      <c r="E54" s="84">
        <v>1</v>
      </c>
      <c r="F54" s="84" t="s">
        <v>115</v>
      </c>
      <c r="G54" s="84" t="s">
        <v>151</v>
      </c>
      <c r="H54" s="84" t="s">
        <v>21</v>
      </c>
      <c r="I54" s="84" t="s">
        <v>151</v>
      </c>
      <c r="J54" s="86"/>
      <c r="K54" s="84">
        <v>2</v>
      </c>
      <c r="L54" s="84" t="s">
        <v>25</v>
      </c>
      <c r="M54" s="84" t="s">
        <v>393</v>
      </c>
      <c r="N54" s="84" t="s">
        <v>25</v>
      </c>
      <c r="O54" s="84" t="s">
        <v>393</v>
      </c>
    </row>
    <row r="55" spans="1:15" x14ac:dyDescent="0.25">
      <c r="A55" s="1" t="s">
        <v>26</v>
      </c>
      <c r="B55" s="2" t="s">
        <v>435</v>
      </c>
      <c r="C55" s="2" t="s">
        <v>495</v>
      </c>
      <c r="D55" s="3"/>
      <c r="E55" s="3">
        <v>1</v>
      </c>
      <c r="F55" s="3" t="s">
        <v>115</v>
      </c>
      <c r="G55" s="3" t="s">
        <v>151</v>
      </c>
      <c r="H55" s="3" t="s">
        <v>27</v>
      </c>
      <c r="I55" s="59" t="s">
        <v>151</v>
      </c>
      <c r="J55" s="60">
        <v>0.5</v>
      </c>
      <c r="K55" s="1">
        <v>2</v>
      </c>
      <c r="L55" s="1" t="s">
        <v>22</v>
      </c>
      <c r="M55" s="1" t="s">
        <v>319</v>
      </c>
      <c r="N55" s="1" t="s">
        <v>22</v>
      </c>
      <c r="O55" s="1" t="s">
        <v>319</v>
      </c>
    </row>
    <row r="56" spans="1:15" x14ac:dyDescent="0.25">
      <c r="A56" s="1" t="s">
        <v>26</v>
      </c>
      <c r="B56" s="2" t="s">
        <v>437</v>
      </c>
      <c r="C56" s="2" t="s">
        <v>496</v>
      </c>
      <c r="D56" s="3"/>
      <c r="E56" s="3">
        <v>1</v>
      </c>
      <c r="F56" s="3" t="s">
        <v>115</v>
      </c>
      <c r="G56" s="3" t="s">
        <v>151</v>
      </c>
      <c r="H56" s="3" t="s">
        <v>27</v>
      </c>
      <c r="I56" s="59" t="s">
        <v>151</v>
      </c>
      <c r="J56" s="60">
        <v>0.5</v>
      </c>
      <c r="K56" s="1">
        <v>2</v>
      </c>
      <c r="L56" s="1" t="s">
        <v>22</v>
      </c>
      <c r="M56" s="1" t="s">
        <v>319</v>
      </c>
      <c r="N56" s="1" t="s">
        <v>22</v>
      </c>
      <c r="O56" s="70" t="s">
        <v>319</v>
      </c>
    </row>
    <row r="57" spans="1:15" x14ac:dyDescent="0.25">
      <c r="A57" s="1" t="s">
        <v>26</v>
      </c>
      <c r="B57" s="2" t="s">
        <v>497</v>
      </c>
      <c r="C57" s="2" t="s">
        <v>496</v>
      </c>
      <c r="D57" s="3"/>
      <c r="E57" s="3">
        <v>1</v>
      </c>
      <c r="F57" s="3" t="s">
        <v>115</v>
      </c>
      <c r="G57" s="3" t="s">
        <v>151</v>
      </c>
      <c r="H57" s="3" t="s">
        <v>27</v>
      </c>
      <c r="I57" s="59" t="s">
        <v>151</v>
      </c>
      <c r="J57" s="60">
        <v>0.5</v>
      </c>
      <c r="K57" s="1">
        <v>2</v>
      </c>
      <c r="L57" s="1" t="s">
        <v>22</v>
      </c>
      <c r="M57" s="1" t="s">
        <v>319</v>
      </c>
      <c r="N57" s="1" t="s">
        <v>22</v>
      </c>
      <c r="O57" s="70" t="s">
        <v>319</v>
      </c>
    </row>
    <row r="58" spans="1:15" x14ac:dyDescent="0.25">
      <c r="A58" s="1" t="s">
        <v>26</v>
      </c>
      <c r="B58" s="2" t="s">
        <v>439</v>
      </c>
      <c r="C58" s="2" t="s">
        <v>495</v>
      </c>
      <c r="D58" s="3"/>
      <c r="E58" s="3">
        <v>1</v>
      </c>
      <c r="F58" s="3" t="s">
        <v>115</v>
      </c>
      <c r="G58" s="3" t="s">
        <v>151</v>
      </c>
      <c r="H58" s="3" t="s">
        <v>27</v>
      </c>
      <c r="I58" s="59" t="s">
        <v>151</v>
      </c>
      <c r="J58" s="60">
        <v>0.5</v>
      </c>
      <c r="K58" s="1">
        <v>2</v>
      </c>
      <c r="L58" s="1" t="s">
        <v>22</v>
      </c>
      <c r="M58" s="1" t="s">
        <v>319</v>
      </c>
      <c r="N58" s="1" t="s">
        <v>22</v>
      </c>
      <c r="O58" s="70" t="s">
        <v>319</v>
      </c>
    </row>
    <row r="59" spans="1:15" x14ac:dyDescent="0.25">
      <c r="A59" s="1" t="s">
        <v>26</v>
      </c>
      <c r="B59" s="2" t="s">
        <v>164</v>
      </c>
      <c r="C59" s="2" t="s">
        <v>495</v>
      </c>
      <c r="D59" s="3"/>
      <c r="E59" s="3">
        <v>1</v>
      </c>
      <c r="F59" s="3" t="s">
        <v>115</v>
      </c>
      <c r="G59" s="3" t="s">
        <v>151</v>
      </c>
      <c r="H59" s="3" t="s">
        <v>27</v>
      </c>
      <c r="I59" s="59" t="s">
        <v>151</v>
      </c>
      <c r="J59" s="60">
        <v>0.5</v>
      </c>
      <c r="K59" s="1">
        <v>2</v>
      </c>
      <c r="L59" s="1" t="s">
        <v>22</v>
      </c>
      <c r="M59" s="1" t="s">
        <v>319</v>
      </c>
      <c r="N59" s="1" t="s">
        <v>22</v>
      </c>
      <c r="O59" s="70" t="s">
        <v>319</v>
      </c>
    </row>
    <row r="60" spans="1:15" x14ac:dyDescent="0.25">
      <c r="A60" s="1" t="s">
        <v>26</v>
      </c>
      <c r="B60" s="2" t="s">
        <v>165</v>
      </c>
      <c r="C60" s="2" t="s">
        <v>498</v>
      </c>
      <c r="D60" s="3"/>
      <c r="E60" s="3">
        <v>1</v>
      </c>
      <c r="F60" s="3" t="s">
        <v>115</v>
      </c>
      <c r="G60" s="3" t="s">
        <v>151</v>
      </c>
      <c r="H60" s="3" t="s">
        <v>21</v>
      </c>
      <c r="I60" s="3" t="s">
        <v>151</v>
      </c>
      <c r="J60" s="3"/>
      <c r="K60" s="1">
        <v>2</v>
      </c>
      <c r="L60" s="1" t="s">
        <v>22</v>
      </c>
      <c r="M60" s="1" t="s">
        <v>319</v>
      </c>
      <c r="N60" s="1" t="s">
        <v>25</v>
      </c>
      <c r="O60" s="1" t="s">
        <v>329</v>
      </c>
    </row>
    <row r="61" spans="1:15" x14ac:dyDescent="0.25">
      <c r="A61" s="1" t="s">
        <v>26</v>
      </c>
      <c r="B61" s="2" t="s">
        <v>167</v>
      </c>
      <c r="C61" s="2" t="s">
        <v>499</v>
      </c>
      <c r="D61" s="3"/>
      <c r="E61" s="3">
        <v>1</v>
      </c>
      <c r="F61" s="3" t="s">
        <v>115</v>
      </c>
      <c r="G61" s="3" t="s">
        <v>151</v>
      </c>
      <c r="H61" s="3" t="s">
        <v>21</v>
      </c>
      <c r="I61" s="3" t="s">
        <v>151</v>
      </c>
      <c r="J61" s="3"/>
      <c r="K61" s="1">
        <v>2</v>
      </c>
      <c r="L61" s="1" t="s">
        <v>22</v>
      </c>
      <c r="M61" s="1" t="s">
        <v>319</v>
      </c>
      <c r="N61" s="1" t="s">
        <v>25</v>
      </c>
      <c r="O61" s="1" t="s">
        <v>329</v>
      </c>
    </row>
    <row r="62" spans="1:15" x14ac:dyDescent="0.25">
      <c r="A62" s="1" t="s">
        <v>26</v>
      </c>
      <c r="B62" s="2" t="s">
        <v>169</v>
      </c>
      <c r="C62" s="2" t="s">
        <v>500</v>
      </c>
      <c r="D62" s="1"/>
      <c r="E62" s="3">
        <v>1</v>
      </c>
      <c r="F62" s="3" t="s">
        <v>115</v>
      </c>
      <c r="G62" s="3" t="s">
        <v>151</v>
      </c>
      <c r="H62" s="3" t="s">
        <v>21</v>
      </c>
      <c r="I62" s="3" t="s">
        <v>151</v>
      </c>
      <c r="J62" s="3"/>
      <c r="K62" s="1">
        <v>2</v>
      </c>
      <c r="L62" s="1" t="s">
        <v>22</v>
      </c>
      <c r="M62" s="1" t="s">
        <v>319</v>
      </c>
      <c r="N62" s="1" t="s">
        <v>25</v>
      </c>
      <c r="O62" s="1" t="s">
        <v>329</v>
      </c>
    </row>
    <row r="63" spans="1:15" x14ac:dyDescent="0.25">
      <c r="A63" s="1" t="s">
        <v>26</v>
      </c>
      <c r="B63" s="2" t="s">
        <v>171</v>
      </c>
      <c r="C63" s="2" t="s">
        <v>501</v>
      </c>
      <c r="D63" s="3"/>
      <c r="E63" s="3">
        <v>1</v>
      </c>
      <c r="F63" s="3" t="s">
        <v>115</v>
      </c>
      <c r="G63" s="3" t="s">
        <v>151</v>
      </c>
      <c r="H63" s="3" t="s">
        <v>21</v>
      </c>
      <c r="I63" s="3" t="s">
        <v>151</v>
      </c>
      <c r="J63" s="3"/>
      <c r="K63" s="1">
        <v>2</v>
      </c>
      <c r="L63" s="1" t="s">
        <v>22</v>
      </c>
      <c r="M63" s="1" t="s">
        <v>173</v>
      </c>
      <c r="N63" s="1" t="s">
        <v>22</v>
      </c>
      <c r="O63" s="1" t="s">
        <v>173</v>
      </c>
    </row>
    <row r="64" spans="1:15" x14ac:dyDescent="0.25">
      <c r="A64" s="1" t="s">
        <v>26</v>
      </c>
      <c r="B64" s="2" t="s">
        <v>174</v>
      </c>
      <c r="C64" s="2" t="s">
        <v>502</v>
      </c>
      <c r="D64" s="3"/>
      <c r="E64" s="3">
        <v>1</v>
      </c>
      <c r="F64" s="3" t="s">
        <v>115</v>
      </c>
      <c r="G64" s="3" t="s">
        <v>151</v>
      </c>
      <c r="H64" s="3" t="s">
        <v>21</v>
      </c>
      <c r="I64" s="3" t="s">
        <v>151</v>
      </c>
      <c r="J64" s="3"/>
      <c r="K64" s="1">
        <v>2</v>
      </c>
      <c r="L64" s="1" t="s">
        <v>22</v>
      </c>
      <c r="M64" s="1" t="s">
        <v>173</v>
      </c>
      <c r="N64" s="1" t="s">
        <v>22</v>
      </c>
      <c r="O64" s="1" t="s">
        <v>173</v>
      </c>
    </row>
    <row r="65" spans="1:15" x14ac:dyDescent="0.25">
      <c r="A65" s="1" t="s">
        <v>26</v>
      </c>
      <c r="B65" s="2" t="s">
        <v>176</v>
      </c>
      <c r="C65" s="2" t="s">
        <v>503</v>
      </c>
      <c r="D65" s="1"/>
      <c r="E65" s="3">
        <v>1</v>
      </c>
      <c r="F65" s="3" t="s">
        <v>115</v>
      </c>
      <c r="G65" s="3" t="s">
        <v>151</v>
      </c>
      <c r="H65" s="3" t="s">
        <v>21</v>
      </c>
      <c r="I65" s="3" t="s">
        <v>151</v>
      </c>
      <c r="J65" s="3"/>
      <c r="K65" s="1">
        <v>2</v>
      </c>
      <c r="L65" s="1" t="s">
        <v>22</v>
      </c>
      <c r="M65" s="1" t="s">
        <v>173</v>
      </c>
      <c r="N65" s="1" t="s">
        <v>22</v>
      </c>
      <c r="O65" s="1" t="s">
        <v>173</v>
      </c>
    </row>
    <row r="66" spans="1:15" x14ac:dyDescent="0.25">
      <c r="A66" s="1"/>
      <c r="B66" s="2"/>
      <c r="C66" s="2"/>
      <c r="D66" s="3"/>
      <c r="E66" s="1"/>
      <c r="F66" s="1"/>
      <c r="G66" s="1"/>
      <c r="H66" s="1"/>
      <c r="I66" s="1"/>
      <c r="J66" s="1"/>
      <c r="K66" s="2"/>
      <c r="L66" s="1"/>
      <c r="M66" s="1"/>
      <c r="N66" s="1"/>
      <c r="O66" s="1"/>
    </row>
    <row r="67" spans="1:15" x14ac:dyDescent="0.25">
      <c r="A67" s="1"/>
      <c r="B67" s="2"/>
      <c r="C67" s="2"/>
      <c r="D67" s="3"/>
      <c r="E67" s="1"/>
      <c r="F67" s="1"/>
      <c r="G67" s="1"/>
      <c r="H67" s="1"/>
      <c r="I67" s="1"/>
      <c r="J67" s="1"/>
      <c r="K67" s="2"/>
      <c r="L67" s="1"/>
      <c r="M67" s="1"/>
      <c r="N67" s="1"/>
      <c r="O67" s="1"/>
    </row>
    <row r="70" spans="1:15" ht="17.25" x14ac:dyDescent="0.25"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</row>
    <row r="75" spans="1:15" ht="17.25" x14ac:dyDescent="0.25"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</row>
  </sheetData>
  <sheetProtection formatCells="0" formatColumns="0" formatRows="0" insertRows="0" selectLockedCells="1"/>
  <mergeCells count="14">
    <mergeCell ref="A1:O1"/>
    <mergeCell ref="B2:E2"/>
    <mergeCell ref="B3:E3"/>
    <mergeCell ref="D4:E4"/>
    <mergeCell ref="D6:E6"/>
    <mergeCell ref="F6:H6"/>
    <mergeCell ref="J6:O6"/>
    <mergeCell ref="N14:O14"/>
    <mergeCell ref="E9:F9"/>
    <mergeCell ref="H9:J9"/>
    <mergeCell ref="E10:F10"/>
    <mergeCell ref="H10:J10"/>
    <mergeCell ref="E13:F13"/>
    <mergeCell ref="K14:M14"/>
  </mergeCells>
  <conditionalFormatting sqref="L66:M67 L32:M32 J17:J25 J48:J50 L51:M59 L26:M28 J27:J31 J54:J67 J33:J46 L39:M39 L41:M44">
    <cfRule type="expression" dxfId="53" priority="64">
      <formula>$H17="CCI (CC Intégral)"</formula>
    </cfRule>
  </conditionalFormatting>
  <conditionalFormatting sqref="J66:K67 J54:K59 J27:K28 J39:K39 J41:K44">
    <cfRule type="expression" dxfId="52" priority="63">
      <formula>$H27="CT (Contrôle terminal)"</formula>
    </cfRule>
  </conditionalFormatting>
  <conditionalFormatting sqref="J32">
    <cfRule type="expression" dxfId="51" priority="48">
      <formula>$H32="CCI (CC Intégral)"</formula>
    </cfRule>
  </conditionalFormatting>
  <conditionalFormatting sqref="J32:K32">
    <cfRule type="expression" dxfId="50" priority="47">
      <formula>$H32="CT (Contrôle terminal)"</formula>
    </cfRule>
  </conditionalFormatting>
  <conditionalFormatting sqref="L48:M48">
    <cfRule type="expression" dxfId="49" priority="44">
      <formula>$H48="CCI (CC Intégral)"</formula>
    </cfRule>
  </conditionalFormatting>
  <conditionalFormatting sqref="L33:M38">
    <cfRule type="expression" dxfId="48" priority="42">
      <formula>$H33="CCI (CC Intégral)"</formula>
    </cfRule>
  </conditionalFormatting>
  <conditionalFormatting sqref="J51:J52">
    <cfRule type="expression" dxfId="47" priority="46">
      <formula>$H51="CCI (CC Intégral)"</formula>
    </cfRule>
  </conditionalFormatting>
  <conditionalFormatting sqref="J48:K48">
    <cfRule type="expression" dxfId="46" priority="43">
      <formula>$H48="CT (Contrôle terminal)"</formula>
    </cfRule>
  </conditionalFormatting>
  <conditionalFormatting sqref="L40:M40">
    <cfRule type="expression" dxfId="45" priority="40">
      <formula>$H40="CCI (CC Intégral)"</formula>
    </cfRule>
  </conditionalFormatting>
  <conditionalFormatting sqref="K15:O15">
    <cfRule type="expression" dxfId="44" priority="58">
      <formula>$A$11=2</formula>
    </cfRule>
    <cfRule type="expression" dxfId="43" priority="59">
      <formula>$A$11=3</formula>
    </cfRule>
    <cfRule type="expression" dxfId="42" priority="60">
      <formula>$A$11=1</formula>
    </cfRule>
  </conditionalFormatting>
  <conditionalFormatting sqref="J16:O16 A16:H16">
    <cfRule type="expression" dxfId="41" priority="55">
      <formula>$A$11=2</formula>
    </cfRule>
    <cfRule type="expression" dxfId="40" priority="56">
      <formula>$A$11=4</formula>
    </cfRule>
    <cfRule type="expression" dxfId="39" priority="57">
      <formula>$A$11=1</formula>
    </cfRule>
  </conditionalFormatting>
  <conditionalFormatting sqref="L16:M16">
    <cfRule type="expression" dxfId="38" priority="54">
      <formula>$H$17="CCI (CC Intégral)"</formula>
    </cfRule>
  </conditionalFormatting>
  <conditionalFormatting sqref="I16">
    <cfRule type="expression" dxfId="37" priority="51">
      <formula>$A$11=2</formula>
    </cfRule>
    <cfRule type="expression" dxfId="36" priority="52">
      <formula>$A$11=4</formula>
    </cfRule>
    <cfRule type="expression" dxfId="35" priority="53">
      <formula>$A$11=1</formula>
    </cfRule>
  </conditionalFormatting>
  <conditionalFormatting sqref="H47 J47:K47">
    <cfRule type="expression" dxfId="34" priority="49">
      <formula>$F47="CCI (CC Intégral)"</formula>
    </cfRule>
  </conditionalFormatting>
  <conditionalFormatting sqref="H47:I47">
    <cfRule type="expression" dxfId="33" priority="50">
      <formula>$F47="CT (Contrôle terminal)"</formula>
    </cfRule>
  </conditionalFormatting>
  <conditionalFormatting sqref="J51:K52">
    <cfRule type="expression" dxfId="32" priority="45">
      <formula>$H51="CT (Contrôle terminal)"</formula>
    </cfRule>
  </conditionalFormatting>
  <conditionalFormatting sqref="J33:K38">
    <cfRule type="expression" dxfId="31" priority="41">
      <formula>$H33="CT (Contrôle terminal)"</formula>
    </cfRule>
  </conditionalFormatting>
  <conditionalFormatting sqref="J40:K40">
    <cfRule type="expression" dxfId="30" priority="39">
      <formula>$H40="CT (Contrôle terminal)"</formula>
    </cfRule>
  </conditionalFormatting>
  <conditionalFormatting sqref="L45:M45">
    <cfRule type="expression" dxfId="29" priority="36">
      <formula>$H45="CCI (CC Intégral)"</formula>
    </cfRule>
  </conditionalFormatting>
  <conditionalFormatting sqref="J45:K45">
    <cfRule type="expression" dxfId="28" priority="35">
      <formula>$H45="CT (Contrôle terminal)"</formula>
    </cfRule>
  </conditionalFormatting>
  <conditionalFormatting sqref="L30:M30">
    <cfRule type="expression" dxfId="27" priority="30">
      <formula>$H30="CCI (CC Intégral)"</formula>
    </cfRule>
  </conditionalFormatting>
  <conditionalFormatting sqref="J30:K30">
    <cfRule type="expression" dxfId="26" priority="29">
      <formula>$H30="CT (Contrôle terminal)"</formula>
    </cfRule>
  </conditionalFormatting>
  <conditionalFormatting sqref="L17:M24">
    <cfRule type="expression" dxfId="25" priority="34">
      <formula>$H17="CCI (CC Intégral)"</formula>
    </cfRule>
  </conditionalFormatting>
  <conditionalFormatting sqref="J17:K24">
    <cfRule type="expression" dxfId="24" priority="33">
      <formula>$H17="CT (Contrôle terminal)"</formula>
    </cfRule>
  </conditionalFormatting>
  <conditionalFormatting sqref="L29:M29">
    <cfRule type="expression" dxfId="23" priority="32">
      <formula>$H29="CCI (CC Intégral)"</formula>
    </cfRule>
  </conditionalFormatting>
  <conditionalFormatting sqref="J29:K29">
    <cfRule type="expression" dxfId="22" priority="31">
      <formula>$H29="CT (Contrôle terminal)"</formula>
    </cfRule>
  </conditionalFormatting>
  <conditionalFormatting sqref="L25:M25">
    <cfRule type="expression" dxfId="21" priority="28">
      <formula>$H25="CCI (CC Intégral)"</formula>
    </cfRule>
  </conditionalFormatting>
  <conditionalFormatting sqref="J25:K25">
    <cfRule type="expression" dxfId="20" priority="27">
      <formula>$H25="CT (Contrôle terminal)"</formula>
    </cfRule>
  </conditionalFormatting>
  <conditionalFormatting sqref="L49:M49">
    <cfRule type="expression" dxfId="19" priority="24">
      <formula>$H49="CCI (CC Intégral)"</formula>
    </cfRule>
  </conditionalFormatting>
  <conditionalFormatting sqref="J49:K49">
    <cfRule type="expression" dxfId="18" priority="23">
      <formula>$H49="CT (Contrôle terminal)"</formula>
    </cfRule>
  </conditionalFormatting>
  <conditionalFormatting sqref="L50:M50">
    <cfRule type="expression" dxfId="17" priority="22">
      <formula>$H50="CCI (CC Intégral)"</formula>
    </cfRule>
  </conditionalFormatting>
  <conditionalFormatting sqref="J50:K50">
    <cfRule type="expression" dxfId="16" priority="21">
      <formula>$H50="CT (Contrôle terminal)"</formula>
    </cfRule>
  </conditionalFormatting>
  <conditionalFormatting sqref="J53">
    <cfRule type="expression" dxfId="15" priority="20">
      <formula>$H53="CCI (CC Intégral)"</formula>
    </cfRule>
  </conditionalFormatting>
  <conditionalFormatting sqref="J53:K53">
    <cfRule type="expression" dxfId="14" priority="19">
      <formula>$H53="CT (Contrôle terminal)"</formula>
    </cfRule>
  </conditionalFormatting>
  <conditionalFormatting sqref="J26">
    <cfRule type="expression" dxfId="13" priority="18">
      <formula>$H26="CCI (CC Intégral)"</formula>
    </cfRule>
  </conditionalFormatting>
  <conditionalFormatting sqref="J26:K26">
    <cfRule type="expression" dxfId="12" priority="17">
      <formula>$H26="CT (Contrôle terminal)"</formula>
    </cfRule>
  </conditionalFormatting>
  <conditionalFormatting sqref="L46:M46">
    <cfRule type="expression" dxfId="11" priority="16">
      <formula>$H46="CCI (CC Intégral)"</formula>
    </cfRule>
  </conditionalFormatting>
  <conditionalFormatting sqref="J46:K46">
    <cfRule type="expression" dxfId="10" priority="15">
      <formula>$H46="CT (Contrôle terminal)"</formula>
    </cfRule>
  </conditionalFormatting>
  <conditionalFormatting sqref="L31:M31">
    <cfRule type="expression" dxfId="9" priority="14">
      <formula>$H31="CCI (CC Intégral)"</formula>
    </cfRule>
  </conditionalFormatting>
  <conditionalFormatting sqref="J31:K31">
    <cfRule type="expression" dxfId="8" priority="13">
      <formula>$H31="CT (Contrôle terminal)"</formula>
    </cfRule>
  </conditionalFormatting>
  <conditionalFormatting sqref="L64:M65">
    <cfRule type="expression" dxfId="7" priority="8">
      <formula>$H64="CCI (CC Intégral)"</formula>
    </cfRule>
  </conditionalFormatting>
  <conditionalFormatting sqref="J64:K65">
    <cfRule type="expression" dxfId="6" priority="7">
      <formula>$H64="CT (Contrôle terminal)"</formula>
    </cfRule>
  </conditionalFormatting>
  <conditionalFormatting sqref="L63:M63">
    <cfRule type="expression" dxfId="5" priority="6">
      <formula>$H63="CCI (CC Intégral)"</formula>
    </cfRule>
  </conditionalFormatting>
  <conditionalFormatting sqref="J63:K63">
    <cfRule type="expression" dxfId="4" priority="5">
      <formula>$H63="CT (Contrôle terminal)"</formula>
    </cfRule>
  </conditionalFormatting>
  <conditionalFormatting sqref="L61:M62">
    <cfRule type="expression" dxfId="3" priority="4">
      <formula>$H61="CCI (CC Intégral)"</formula>
    </cfRule>
  </conditionalFormatting>
  <conditionalFormatting sqref="J61:K62">
    <cfRule type="expression" dxfId="2" priority="3">
      <formula>$H61="CT (Contrôle terminal)"</formula>
    </cfRule>
  </conditionalFormatting>
  <conditionalFormatting sqref="L60:M60">
    <cfRule type="expression" dxfId="1" priority="2">
      <formula>$H60="CCI (CC Intégral)"</formula>
    </cfRule>
  </conditionalFormatting>
  <conditionalFormatting sqref="J60:K60">
    <cfRule type="expression" dxfId="0" priority="1">
      <formula>$H60="CT (Contrôle terminal)"</formula>
    </cfRule>
  </conditionalFormatting>
  <dataValidations count="6">
    <dataValidation type="list" allowBlank="1" showInputMessage="1" showErrorMessage="1" promptTitle="Type contrôle" prompt="Utiliser la liste déroulante" sqref="F47 H66:I67 H48:H65 H17:H39 H40:H46" xr:uid="{00000000-0002-0000-0700-000000000000}">
      <formula1>liste_type_controle</formula1>
    </dataValidation>
    <dataValidation type="list" operator="greaterThan" allowBlank="1" showInputMessage="1" showErrorMessage="1" errorTitle="Coefficient" error="Le coefficient doit être un nombre décimal supérieur à 0." sqref="E47 G47 D47:D50 D60:D65 F48:G67 I48:I65 F17:G39 F40:G46 I17:I39 I40:I46" xr:uid="{00000000-0002-0000-0700-000001000000}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B47 D51:D59 D66:D67 D17:D39 D40:D46" xr:uid="{00000000-0002-0000-0700-000002000000}">
      <formula1>6</formula1>
    </dataValidation>
    <dataValidation type="decimal" operator="greaterThan" allowBlank="1" showInputMessage="1" showErrorMessage="1" errorTitle="Coefficient" error="Le coefficient doit être un nombre décimal supérieur à 0." sqref="C47 E48:E67 E17:E39 E40:E46" xr:uid="{00000000-0002-0000-0700-000003000000}">
      <formula1>0</formula1>
    </dataValidation>
    <dataValidation type="list" allowBlank="1" showInputMessage="1" showErrorMessage="1" errorTitle="Nature" error="Utiliser la liste déroulante" promptTitle="Nature" prompt="Utiliser la liste déroulante" sqref="J47 N48:N67 L17:L39 L40:L67 N17:N39 N40:N46" xr:uid="{00000000-0002-0000-0700-000004000000}">
      <formula1>liste_nature_controle</formula1>
    </dataValidation>
    <dataValidation type="list" allowBlank="1" showInputMessage="1" showErrorMessage="1" errorTitle="Nature de l'ELP" error="Utiliser la liste déroulante" promptTitle="Nature ELP" prompt="Utiliser la liste déroulante" sqref="A17:A39 A40:A67" xr:uid="{00000000-0002-0000-0700-000005000000}">
      <formula1>Nature_ELP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48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7825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826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827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828" r:id="rId7" name="Option Button 4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51DD664BE3D40A0437D95673E9747" ma:contentTypeVersion="2" ma:contentTypeDescription="Crée un document." ma:contentTypeScope="" ma:versionID="b29a6366c001cfb20bb33df31ed6b63b">
  <xsd:schema xmlns:xsd="http://www.w3.org/2001/XMLSchema" xmlns:xs="http://www.w3.org/2001/XMLSchema" xmlns:p="http://schemas.microsoft.com/office/2006/metadata/properties" xmlns:ns2="082eb653-7ed1-4e4e-abef-b01de7000772" targetNamespace="http://schemas.microsoft.com/office/2006/metadata/properties" ma:root="true" ma:fieldsID="63506984232c956bede152afa91b624b" ns2:_="">
    <xsd:import namespace="082eb653-7ed1-4e4e-abef-b01de700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eb653-7ed1-4e4e-abef-b01de700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119BB6-8335-4183-B9C3-A85C7939AE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25F83E-752A-46FA-ACB6-EEEFE68D1C8B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82eb653-7ed1-4e4e-abef-b01de7000772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3721CD9-7E60-448A-8A1C-A2556DF603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2eb653-7ed1-4e4e-abef-b01de70007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18</vt:i4>
      </vt:variant>
    </vt:vector>
  </HeadingPairs>
  <TitlesOfParts>
    <vt:vector size="26" baseType="lpstr">
      <vt:lpstr>Fiche générale</vt:lpstr>
      <vt:lpstr>Listes</vt:lpstr>
      <vt:lpstr>Semestre 1</vt:lpstr>
      <vt:lpstr>Semestre 2</vt:lpstr>
      <vt:lpstr>Semestre 3</vt:lpstr>
      <vt:lpstr>Semestre 4</vt:lpstr>
      <vt:lpstr>Semestre 5</vt:lpstr>
      <vt:lpstr>Semestre 6</vt:lpstr>
      <vt:lpstr>DROIT</vt:lpstr>
      <vt:lpstr>'Semestre 1'!Impression_des_titres</vt:lpstr>
      <vt:lpstr>'Semestre 2'!Impression_des_titres</vt:lpstr>
      <vt:lpstr>'Semestre 3'!Impression_des_titres</vt:lpstr>
      <vt:lpstr>'Semestre 4'!Impression_des_titres</vt:lpstr>
      <vt:lpstr>'Semestre 5'!Impression_des_titres</vt:lpstr>
      <vt:lpstr>'Semestre 6'!Impression_des_titres</vt:lpstr>
      <vt:lpstr>ISEM</vt:lpstr>
      <vt:lpstr>LASH</vt:lpstr>
      <vt:lpstr>liste_cmp</vt:lpstr>
      <vt:lpstr>liste_ELP</vt:lpstr>
      <vt:lpstr>liste_nature_controle</vt:lpstr>
      <vt:lpstr>liste_type_controle</vt:lpstr>
      <vt:lpstr>Nature_ELP</vt:lpstr>
      <vt:lpstr>SCIENCES</vt:lpstr>
      <vt:lpstr>STAPS</vt:lpstr>
      <vt:lpstr>tab_code_dip</vt:lpstr>
      <vt:lpstr>'Fiche générale'!Zone_d_impression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cp:keywords/>
  <dc:description/>
  <cp:lastModifiedBy>Raphaele MIFSUD</cp:lastModifiedBy>
  <cp:revision/>
  <dcterms:created xsi:type="dcterms:W3CDTF">2016-12-07T14:50:54Z</dcterms:created>
  <dcterms:modified xsi:type="dcterms:W3CDTF">2023-09-13T15:35:26Z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0x010100DE751DD664BE3D40A0437D95673E9747</vt:lpwstr>
  </property>
</Properties>
</file>